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13_ncr:1_{05E00585-2BB5-4DD4-A852-3F75C2614F4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1" l="1"/>
  <c r="K63" i="1"/>
  <c r="L63" i="1"/>
  <c r="K71" i="1"/>
  <c r="I52" i="1"/>
  <c r="K52" i="1" s="1"/>
  <c r="L52" i="1" s="1"/>
  <c r="I53" i="1"/>
  <c r="I54" i="1"/>
  <c r="K54" i="1" s="1"/>
  <c r="I55" i="1"/>
  <c r="L55" i="1" s="1"/>
  <c r="I56" i="1"/>
  <c r="K56" i="1" s="1"/>
  <c r="I57" i="1"/>
  <c r="I58" i="1"/>
  <c r="K58" i="1" s="1"/>
  <c r="I59" i="1"/>
  <c r="K59" i="1" s="1"/>
  <c r="I60" i="1"/>
  <c r="K60" i="1" s="1"/>
  <c r="L60" i="1" s="1"/>
  <c r="I61" i="1"/>
  <c r="I62" i="1"/>
  <c r="K62" i="1" s="1"/>
  <c r="I63" i="1"/>
  <c r="I64" i="1"/>
  <c r="K64" i="1" s="1"/>
  <c r="I65" i="1"/>
  <c r="I66" i="1"/>
  <c r="K66" i="1" s="1"/>
  <c r="I67" i="1"/>
  <c r="K67" i="1" s="1"/>
  <c r="I68" i="1"/>
  <c r="K68" i="1" s="1"/>
  <c r="L68" i="1" s="1"/>
  <c r="I69" i="1"/>
  <c r="I70" i="1"/>
  <c r="K70" i="1" s="1"/>
  <c r="I71" i="1"/>
  <c r="L71" i="1" s="1"/>
  <c r="I72" i="1"/>
  <c r="K72" i="1" s="1"/>
  <c r="I107" i="1"/>
  <c r="K107" i="1" s="1"/>
  <c r="L107" i="1" s="1"/>
  <c r="I108" i="1"/>
  <c r="K108" i="1" s="1"/>
  <c r="L108" i="1" s="1"/>
  <c r="I109" i="1"/>
  <c r="K109" i="1" s="1"/>
  <c r="L109" i="1" s="1"/>
  <c r="I110" i="1"/>
  <c r="K110" i="1" s="1"/>
  <c r="L110" i="1" s="1"/>
  <c r="I111" i="1"/>
  <c r="K111" i="1" s="1"/>
  <c r="L111" i="1" s="1"/>
  <c r="I112" i="1"/>
  <c r="K112" i="1" s="1"/>
  <c r="I113" i="1"/>
  <c r="I114" i="1"/>
  <c r="K114" i="1" s="1"/>
  <c r="I115" i="1"/>
  <c r="K115" i="1" s="1"/>
  <c r="L115" i="1" s="1"/>
  <c r="I116" i="1"/>
  <c r="I117" i="1"/>
  <c r="K117" i="1" s="1"/>
  <c r="I118" i="1"/>
  <c r="K118" i="1" s="1"/>
  <c r="I119" i="1"/>
  <c r="K119" i="1" s="1"/>
  <c r="L119" i="1" s="1"/>
  <c r="I120" i="1"/>
  <c r="K120" i="1" s="1"/>
  <c r="I121" i="1"/>
  <c r="K121" i="1" s="1"/>
  <c r="L121" i="1" s="1"/>
  <c r="I122" i="1"/>
  <c r="I123" i="1"/>
  <c r="K123" i="1" s="1"/>
  <c r="L123" i="1" s="1"/>
  <c r="I124" i="1"/>
  <c r="K124" i="1" s="1"/>
  <c r="L124" i="1" s="1"/>
  <c r="I106" i="1"/>
  <c r="K106" i="1" s="1"/>
  <c r="L106" i="1" s="1"/>
  <c r="I103" i="1"/>
  <c r="K103" i="1" s="1"/>
  <c r="I98" i="1"/>
  <c r="K98" i="1" s="1"/>
  <c r="L98" i="1" s="1"/>
  <c r="I93" i="1"/>
  <c r="K93" i="1" s="1"/>
  <c r="L93" i="1" s="1"/>
  <c r="I88" i="1"/>
  <c r="K88" i="1" s="1"/>
  <c r="L88" i="1" s="1"/>
  <c r="I83" i="1"/>
  <c r="I51" i="1"/>
  <c r="K51" i="1" s="1"/>
  <c r="L51" i="1" s="1"/>
  <c r="I48" i="1"/>
  <c r="I43" i="1"/>
  <c r="K43" i="1" s="1"/>
  <c r="I38" i="1"/>
  <c r="K38" i="1" s="1"/>
  <c r="L38" i="1" s="1"/>
  <c r="I33" i="1"/>
  <c r="K33" i="1" s="1"/>
  <c r="L33" i="1" s="1"/>
  <c r="K116" i="1" l="1"/>
  <c r="L116" i="1" s="1"/>
  <c r="L117" i="1"/>
  <c r="L103" i="1"/>
  <c r="L126" i="1"/>
  <c r="L67" i="1"/>
  <c r="L59" i="1"/>
  <c r="K48" i="1"/>
  <c r="L48" i="1" s="1"/>
  <c r="L74" i="1"/>
  <c r="L65" i="1"/>
  <c r="L57" i="1"/>
  <c r="L43" i="1"/>
  <c r="K122" i="1"/>
  <c r="L122" i="1" s="1"/>
  <c r="K113" i="1"/>
  <c r="L113" i="1" s="1"/>
  <c r="K69" i="1"/>
  <c r="L69" i="1" s="1"/>
  <c r="K65" i="1"/>
  <c r="K61" i="1"/>
  <c r="L61" i="1" s="1"/>
  <c r="K57" i="1"/>
  <c r="K53" i="1"/>
  <c r="L53" i="1" s="1"/>
  <c r="L112" i="1"/>
  <c r="L72" i="1"/>
  <c r="L64" i="1"/>
  <c r="L56" i="1"/>
  <c r="L120" i="1"/>
  <c r="K83" i="1"/>
  <c r="L83" i="1"/>
  <c r="L114" i="1"/>
  <c r="L70" i="1"/>
  <c r="L66" i="1"/>
  <c r="L62" i="1"/>
  <c r="L58" i="1"/>
  <c r="L54" i="1"/>
  <c r="L118" i="1"/>
  <c r="L75" i="1" l="1"/>
  <c r="L127" i="1"/>
  <c r="E25" i="1" l="1"/>
</calcChain>
</file>

<file path=xl/sharedStrings.xml><?xml version="1.0" encoding="utf-8"?>
<sst xmlns="http://schemas.openxmlformats.org/spreadsheetml/2006/main" count="365" uniqueCount="126">
  <si>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</si>
  <si>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</si>
  <si>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</si>
  <si>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</si>
  <si>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</si>
  <si>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</si>
  <si>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</si>
  <si>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</si>
  <si>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</si>
  <si>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</si>
  <si>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</si>
  <si>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</si>
  <si>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</si>
  <si>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</si>
  <si>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</si>
  <si>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</si>
  <si>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</si>
  <si>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</si>
  <si>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</si>
  <si>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</si>
  <si>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</si>
  <si>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</si>
  <si>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</si>
  <si>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</si>
  <si>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</si>
  <si>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</si>
  <si>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</si>
  <si>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</si>
  <si>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</si>
  <si>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</si>
  <si>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</si>
  <si>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</si>
  <si>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</si>
  <si>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</si>
  <si>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</si>
  <si>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</si>
  <si>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</si>
  <si>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</si>
  <si>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</si>
  <si>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</si>
  <si>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</si>
  <si>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</si>
  <si>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</si>
  <si>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</si>
  <si>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</si>
  <si>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</si>
  <si>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</si>
  <si>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</si>
  <si>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</si>
  <si>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</si>
  <si>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</si>
  <si>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</si>
  <si>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</si>
  <si>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</si>
  <si>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</si>
  <si>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</si>
  <si>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</si>
  <si>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</si>
  <si>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</si>
  <si>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</si>
  <si>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</si>
  <si>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</si>
  <si>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</si>
  <si>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</si>
  <si>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</si>
  <si>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</si>
  <si>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</si>
  <si>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</si>
  <si>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</si>
  <si>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</si>
  <si>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</si>
  <si>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</si>
  <si>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</si>
  <si>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</si>
  <si>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</si>
  <si>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</si>
  <si>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</si>
  <si>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</si>
  <si>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</si>
  <si>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</si>
  <si>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</si>
  <si>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</si>
  <si>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</si>
  <si>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</si>
  <si>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</si>
  <si>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</si>
  <si>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</si>
  <si>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</si>
  <si>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</si>
  <si>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</si>
  <si>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</si>
  <si>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</si>
  <si>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</si>
  <si>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</si>
  <si>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</si>
  <si>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</si>
  <si>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Staszów</t>
  </si>
  <si>
    <t xml:space="preserve">28-200 Staszów; Oględowska 4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</si>
  <si>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</si>
  <si>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</si>
  <si>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</si>
  <si>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</si>
  <si>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</si>
  <si>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</si>
  <si>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</si>
  <si>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</si>
  <si>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</si>
  <si>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</si>
  <si>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</si>
  <si>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</si>
  <si>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</si>
  <si>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</si>
  <si>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</si>
  <si>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</si>
  <si>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Nazwa i adres wykonawcy oraz NIP</t>
  </si>
  <si>
    <t>1.  Za wykonanie przedmiotu zamówienia w tym Pakiecie oferujemy następujące wynagrodzenie brutto:</t>
  </si>
  <si>
    <t>2. Wynagrodzenie zaoferowane w pkt 1 powyżej wynika z poniższego Kosztorysu Ofertowego i stanowi sumę wartości całkowitych brutto za poszczególne pozycje (prace) tworzące ten Pakiet:</t>
  </si>
  <si>
    <t>Cięcia zupełne - rębne (rębnie I)</t>
  </si>
  <si>
    <t>127</t>
  </si>
  <si>
    <t>CW-W</t>
  </si>
  <si>
    <t>Czyszczenia wczesne</t>
  </si>
  <si>
    <t>Leśnictwo Łubnice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</si>
  <si>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</si>
  <si>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 xml:space="preserve">pakiet nr III </t>
    </r>
    <r>
      <rPr>
        <sz val="11"/>
        <color rgb="FF333333"/>
        <rFont val="Arial"/>
        <family val="2"/>
        <charset val="238"/>
      </rPr>
      <t>tego zamówienia:</t>
    </r>
  </si>
  <si>
    <t>Leśnictwo Sichów</t>
  </si>
  <si>
    <t>PLN.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</si>
</sst>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2"/>
      <color rgb="FF333333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b/>
      <sz val="12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11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10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left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0" fontId="17" fillId="0" borderId="0" xfId="0" applyFont="1"/>
    <xf numFmtId="0" fontId="8" fillId="2" borderId="0" xfId="0" applyFont="1" applyFill="1" applyAlignment="1">
      <alignment horizontal="left"/>
    </xf>
    <xf numFmtId="49" fontId="12" fillId="2" borderId="0" xfId="0" applyNumberFormat="1" applyFont="1" applyFill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49" fontId="1" fillId="2" borderId="8" xfId="0" applyNumberFormat="1" applyFont="1" applyFill="1" applyBorder="1"/>
    <xf numFmtId="49" fontId="16" fillId="2" borderId="8" xfId="0" applyNumberFormat="1" applyFont="1" applyFill="1" applyBorder="1" applyAlignment="1">
      <alignment vertical="center"/>
    </xf>
    <xf numFmtId="49" fontId="16" fillId="2" borderId="9" xfId="0" applyNumberFormat="1" applyFont="1" applyFill="1" applyBorder="1" applyAlignment="1">
      <alignment vertical="center"/>
    </xf>
    <xf numFmtId="49" fontId="13" fillId="2" borderId="8" xfId="0" applyNumberFormat="1" applyFont="1" applyFill="1" applyBorder="1"/>
    <xf numFmtId="49" fontId="13" fillId="2" borderId="9" xfId="0" applyNumberFormat="1" applyFont="1" applyFill="1" applyBorder="1"/>
    <xf numFmtId="4" fontId="1" fillId="2" borderId="1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vertical="center"/>
    </xf>
    <xf numFmtId="4" fontId="1" fillId="2" borderId="9" xfId="0" applyNumberFormat="1" applyFont="1" applyFill="1" applyBorder="1"/>
    <xf numFmtId="4" fontId="0" fillId="0" borderId="0" xfId="0" applyNumberFormat="1"/>
    <xf numFmtId="4" fontId="12" fillId="2" borderId="0" xfId="0" applyNumberFormat="1" applyFont="1" applyFill="1" applyAlignment="1">
      <alignment vertical="center"/>
    </xf>
    <xf numFmtId="4" fontId="13" fillId="2" borderId="0" xfId="0" applyNumberFormat="1" applyFont="1" applyFill="1" applyAlignment="1">
      <alignment horizontal="left"/>
    </xf>
    <xf numFmtId="4" fontId="14" fillId="3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2" borderId="0" xfId="0" applyNumberFormat="1" applyFont="1" applyFill="1" applyAlignment="1">
      <alignment horizontal="left"/>
    </xf>
    <xf numFmtId="9" fontId="8" fillId="2" borderId="0" xfId="0" applyNumberFormat="1" applyFont="1" applyFill="1" applyAlignment="1">
      <alignment vertical="center"/>
    </xf>
    <xf numFmtId="9" fontId="2" fillId="3" borderId="1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vertical="center"/>
    </xf>
    <xf numFmtId="9" fontId="1" fillId="2" borderId="9" xfId="0" applyNumberFormat="1" applyFont="1" applyFill="1" applyBorder="1"/>
    <xf numFmtId="9" fontId="0" fillId="0" borderId="0" xfId="0" applyNumberFormat="1"/>
    <xf numFmtId="9" fontId="12" fillId="2" borderId="0" xfId="0" applyNumberFormat="1" applyFont="1" applyFill="1" applyAlignment="1">
      <alignment vertical="center"/>
    </xf>
    <xf numFmtId="9" fontId="13" fillId="2" borderId="0" xfId="0" applyNumberFormat="1" applyFont="1" applyFill="1" applyAlignment="1">
      <alignment horizontal="left"/>
    </xf>
    <xf numFmtId="9" fontId="14" fillId="3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vertical="center"/>
    </xf>
    <xf numFmtId="4" fontId="4" fillId="2" borderId="10" xfId="0" applyNumberFormat="1" applyFont="1" applyFill="1" applyBorder="1"/>
    <xf numFmtId="4" fontId="5" fillId="2" borderId="0" xfId="0" applyNumberFormat="1" applyFont="1" applyFill="1" applyAlignment="1">
      <alignment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49" fontId="16" fillId="3" borderId="1" xfId="0" applyNumberFormat="1" applyFont="1" applyFill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"/>
  <sheetViews>
    <sheetView tabSelected="1" topLeftCell="A14" workbookViewId="0">
      <selection activeCell="H106" sqref="H106:H1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4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42578125" customWidth="1"/>
    <col min="13" max="17" width="10" customWidth="1"/>
  </cols>
  <sheetData>
    <row r="1" spans="2:12" ht="14.25" x14ac:dyDescent="0.2">
      <c r="B1" s="1"/>
      <c r="C1" s="1"/>
      <c r="D1" s="1"/>
      <c r="E1" s="1"/>
      <c r="F1" s="1"/>
      <c r="G1" s="1"/>
      <c r="H1" s="1"/>
      <c r="I1" s="67" t="s">
        <v>91</v>
      </c>
      <c r="J1" s="67"/>
      <c r="K1" s="67"/>
      <c r="L1" s="67"/>
    </row>
    <row r="2" spans="2:12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" x14ac:dyDescent="0.2">
      <c r="B3" s="68"/>
      <c r="C3" s="68"/>
      <c r="D3" s="68"/>
      <c r="E3" s="1"/>
      <c r="F3" s="1"/>
      <c r="G3" s="1"/>
      <c r="H3" s="1"/>
      <c r="I3" s="1"/>
      <c r="J3" s="1"/>
      <c r="K3" s="1"/>
      <c r="L3" s="1"/>
    </row>
    <row r="4" spans="2:12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" x14ac:dyDescent="0.2">
      <c r="B5" s="68"/>
      <c r="C5" s="68"/>
      <c r="D5" s="68"/>
      <c r="E5" s="1"/>
      <c r="F5" s="1"/>
      <c r="G5" s="1"/>
      <c r="H5" s="1"/>
      <c r="I5" s="1"/>
      <c r="J5" s="1"/>
      <c r="K5" s="1"/>
      <c r="L5" s="1"/>
    </row>
    <row r="6" spans="2:12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x14ac:dyDescent="0.2">
      <c r="B7" s="68"/>
      <c r="C7" s="68"/>
      <c r="D7" s="68"/>
      <c r="E7" s="1"/>
      <c r="F7" s="1"/>
      <c r="G7" s="1"/>
      <c r="H7" s="1"/>
      <c r="I7" s="1"/>
      <c r="J7" s="1"/>
      <c r="K7" s="1"/>
      <c r="L7" s="1"/>
    </row>
    <row r="8" spans="2:12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x14ac:dyDescent="0.2">
      <c r="B9" s="8" t="s">
        <v>114</v>
      </c>
      <c r="C9" s="9"/>
      <c r="D9" s="9"/>
      <c r="E9" s="1"/>
      <c r="F9" s="1"/>
      <c r="G9" s="1"/>
      <c r="H9" s="1"/>
      <c r="I9" s="1"/>
      <c r="J9" s="1"/>
      <c r="K9" s="1"/>
      <c r="L9" s="1"/>
    </row>
    <row r="10" spans="2:12" x14ac:dyDescent="0.2">
      <c r="B10" s="9"/>
      <c r="C10" s="9"/>
      <c r="D10" s="9"/>
      <c r="E10" s="1"/>
      <c r="F10" s="1"/>
      <c r="G10" s="69" t="s">
        <v>92</v>
      </c>
      <c r="H10" s="69"/>
      <c r="I10" s="69"/>
      <c r="J10" s="69"/>
      <c r="K10" s="69"/>
      <c r="L10" s="69"/>
    </row>
    <row r="11" spans="2:12" x14ac:dyDescent="0.2">
      <c r="B11" s="1"/>
      <c r="C11" s="1"/>
      <c r="D11" s="1"/>
      <c r="E11" s="1"/>
      <c r="F11" s="1"/>
      <c r="G11" s="69"/>
      <c r="H11" s="69"/>
      <c r="I11" s="69"/>
      <c r="J11" s="69"/>
      <c r="K11" s="69"/>
      <c r="L11" s="69"/>
    </row>
    <row r="12" spans="2:12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ht="18" x14ac:dyDescent="0.2">
      <c r="B13" s="1"/>
      <c r="C13" s="1"/>
      <c r="D13" s="1"/>
      <c r="E13" s="70" t="s">
        <v>93</v>
      </c>
      <c r="F13" s="70"/>
      <c r="G13" s="70"/>
      <c r="H13" s="1"/>
      <c r="I13" s="1"/>
      <c r="J13" s="1"/>
      <c r="K13" s="1"/>
      <c r="L13" s="1"/>
    </row>
    <row r="14" spans="2:12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ht="15.75" x14ac:dyDescent="0.2">
      <c r="B15" s="10" t="s">
        <v>94</v>
      </c>
      <c r="C15" s="10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 x14ac:dyDescent="0.2">
      <c r="B17" s="10" t="s">
        <v>95</v>
      </c>
      <c r="C17" s="10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x14ac:dyDescent="0.2">
      <c r="B19" s="10" t="s">
        <v>96</v>
      </c>
      <c r="C19" s="10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 x14ac:dyDescent="0.2">
      <c r="B21" s="10" t="s">
        <v>97</v>
      </c>
      <c r="C21" s="10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36.75" customHeight="1" x14ac:dyDescent="0.2">
      <c r="B23" s="66" t="s">
        <v>123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</row>
    <row r="24" spans="1:12" ht="36.75" customHeight="1" x14ac:dyDescent="0.2">
      <c r="B24" s="61" t="s">
        <v>115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12" ht="36.75" customHeight="1" x14ac:dyDescent="0.2">
      <c r="B25" s="1"/>
      <c r="C25" s="11"/>
      <c r="D25" s="11"/>
      <c r="E25" s="52">
        <f>L75+L127</f>
        <v>0</v>
      </c>
      <c r="F25" s="11" t="s">
        <v>125</v>
      </c>
      <c r="G25" s="11"/>
      <c r="H25" s="11"/>
      <c r="I25" s="11"/>
      <c r="J25" s="11"/>
      <c r="K25" s="11"/>
      <c r="L25" s="11"/>
    </row>
    <row r="26" spans="1:12" ht="36.75" customHeight="1" x14ac:dyDescent="0.2">
      <c r="B26" s="71" t="s">
        <v>116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</row>
    <row r="28" spans="1:12" s="1" customFormat="1" ht="18" customHeight="1" x14ac:dyDescent="0.25">
      <c r="B28" s="20" t="s">
        <v>124</v>
      </c>
    </row>
    <row r="29" spans="1:12" s="1" customFormat="1" ht="3.2" customHeight="1" x14ac:dyDescent="0.2"/>
    <row r="30" spans="1:12" s="10" customFormat="1" ht="18.2" customHeight="1" x14ac:dyDescent="0.2">
      <c r="A30" s="10" t="s">
        <v>98</v>
      </c>
    </row>
    <row r="31" spans="1:12" s="1" customFormat="1" ht="5.25" customHeight="1" x14ac:dyDescent="0.2"/>
    <row r="32" spans="1:12" s="1" customFormat="1" ht="45.4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4" t="s">
        <v>6</v>
      </c>
      <c r="I32" s="3" t="s">
        <v>7</v>
      </c>
      <c r="J32" s="4" t="s">
        <v>8</v>
      </c>
      <c r="K32" s="4" t="s">
        <v>9</v>
      </c>
      <c r="L32" s="3" t="s">
        <v>10</v>
      </c>
    </row>
    <row r="33" spans="1:12" s="1" customFormat="1" ht="19.7" customHeight="1" x14ac:dyDescent="0.2">
      <c r="B33" s="5">
        <v>1</v>
      </c>
      <c r="C33" s="6" t="s">
        <v>11</v>
      </c>
      <c r="D33" s="6" t="s">
        <v>12</v>
      </c>
      <c r="E33" s="7" t="s">
        <v>13</v>
      </c>
      <c r="F33" s="6" t="s">
        <v>14</v>
      </c>
      <c r="G33" s="28">
        <v>4665</v>
      </c>
      <c r="H33" s="73">
        <v>0</v>
      </c>
      <c r="I33" s="28">
        <f>G33*H33</f>
        <v>0</v>
      </c>
      <c r="J33" s="39">
        <v>0.08</v>
      </c>
      <c r="K33" s="28">
        <f>I33*J33</f>
        <v>0</v>
      </c>
      <c r="L33" s="28">
        <f>I33+K33</f>
        <v>0</v>
      </c>
    </row>
    <row r="34" spans="1:12" s="1" customFormat="1" ht="3.2" customHeight="1" x14ac:dyDescent="0.2">
      <c r="G34" s="29"/>
      <c r="H34" s="29"/>
      <c r="I34" s="29"/>
      <c r="J34" s="40"/>
      <c r="K34" s="29"/>
      <c r="L34" s="29"/>
    </row>
    <row r="35" spans="1:12" s="10" customFormat="1" ht="18.2" customHeight="1" x14ac:dyDescent="0.2">
      <c r="A35" s="10" t="s">
        <v>99</v>
      </c>
      <c r="G35" s="30"/>
      <c r="H35" s="30"/>
      <c r="I35" s="30"/>
      <c r="J35" s="41"/>
      <c r="K35" s="30"/>
      <c r="L35" s="30"/>
    </row>
    <row r="36" spans="1:12" s="1" customFormat="1" ht="5.25" customHeight="1" x14ac:dyDescent="0.2">
      <c r="G36" s="29"/>
      <c r="H36" s="29"/>
      <c r="I36" s="29"/>
      <c r="J36" s="40"/>
      <c r="K36" s="29"/>
      <c r="L36" s="29"/>
    </row>
    <row r="37" spans="1:12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31" t="s">
        <v>5</v>
      </c>
      <c r="H37" s="31" t="s">
        <v>6</v>
      </c>
      <c r="I37" s="31" t="s">
        <v>7</v>
      </c>
      <c r="J37" s="42" t="s">
        <v>8</v>
      </c>
      <c r="K37" s="31" t="s">
        <v>9</v>
      </c>
      <c r="L37" s="31" t="s">
        <v>10</v>
      </c>
    </row>
    <row r="38" spans="1:12" s="1" customFormat="1" ht="19.7" customHeight="1" x14ac:dyDescent="0.2">
      <c r="B38" s="5">
        <v>2</v>
      </c>
      <c r="C38" s="6" t="s">
        <v>11</v>
      </c>
      <c r="D38" s="6" t="s">
        <v>12</v>
      </c>
      <c r="E38" s="7" t="s">
        <v>13</v>
      </c>
      <c r="F38" s="6" t="s">
        <v>14</v>
      </c>
      <c r="G38" s="28">
        <v>2003</v>
      </c>
      <c r="H38" s="73">
        <v>0</v>
      </c>
      <c r="I38" s="28">
        <f>G38*H38</f>
        <v>0</v>
      </c>
      <c r="J38" s="39">
        <v>0.08</v>
      </c>
      <c r="K38" s="28">
        <f>I38*J38</f>
        <v>0</v>
      </c>
      <c r="L38" s="28">
        <f>I38+K38</f>
        <v>0</v>
      </c>
    </row>
    <row r="39" spans="1:12" s="1" customFormat="1" ht="3.2" customHeight="1" x14ac:dyDescent="0.2">
      <c r="G39" s="29"/>
      <c r="H39" s="29"/>
      <c r="I39" s="29"/>
      <c r="J39" s="40"/>
      <c r="K39" s="29"/>
      <c r="L39" s="29"/>
    </row>
    <row r="40" spans="1:12" s="10" customFormat="1" ht="18.2" customHeight="1" x14ac:dyDescent="0.2">
      <c r="A40" s="10" t="s">
        <v>100</v>
      </c>
      <c r="G40" s="30"/>
      <c r="H40" s="30"/>
      <c r="I40" s="30"/>
      <c r="J40" s="41"/>
      <c r="K40" s="30"/>
      <c r="L40" s="30"/>
    </row>
    <row r="41" spans="1:12" s="1" customFormat="1" ht="5.25" customHeight="1" x14ac:dyDescent="0.2">
      <c r="G41" s="29"/>
      <c r="H41" s="29"/>
      <c r="I41" s="29"/>
      <c r="J41" s="40"/>
      <c r="K41" s="29"/>
      <c r="L41" s="29"/>
    </row>
    <row r="42" spans="1:12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31" t="s">
        <v>5</v>
      </c>
      <c r="H42" s="31" t="s">
        <v>6</v>
      </c>
      <c r="I42" s="31" t="s">
        <v>7</v>
      </c>
      <c r="J42" s="42" t="s">
        <v>8</v>
      </c>
      <c r="K42" s="31" t="s">
        <v>9</v>
      </c>
      <c r="L42" s="31" t="s">
        <v>10</v>
      </c>
    </row>
    <row r="43" spans="1:12" s="1" customFormat="1" ht="19.7" customHeight="1" x14ac:dyDescent="0.2">
      <c r="B43" s="5">
        <v>3</v>
      </c>
      <c r="C43" s="6" t="s">
        <v>11</v>
      </c>
      <c r="D43" s="6" t="s">
        <v>12</v>
      </c>
      <c r="E43" s="7" t="s">
        <v>13</v>
      </c>
      <c r="F43" s="6" t="s">
        <v>14</v>
      </c>
      <c r="G43" s="28">
        <v>431</v>
      </c>
      <c r="H43" s="73">
        <v>0</v>
      </c>
      <c r="I43" s="28">
        <f>G43*H43</f>
        <v>0</v>
      </c>
      <c r="J43" s="39">
        <v>0.08</v>
      </c>
      <c r="K43" s="28">
        <f>I43*J43</f>
        <v>0</v>
      </c>
      <c r="L43" s="28">
        <f>I43+K43</f>
        <v>0</v>
      </c>
    </row>
    <row r="44" spans="1:12" s="1" customFormat="1" ht="3.2" customHeight="1" x14ac:dyDescent="0.2">
      <c r="G44" s="29"/>
      <c r="H44" s="29"/>
      <c r="I44" s="29"/>
      <c r="J44" s="40"/>
      <c r="K44" s="29"/>
      <c r="L44" s="29"/>
    </row>
    <row r="45" spans="1:12" s="10" customFormat="1" ht="18.2" customHeight="1" x14ac:dyDescent="0.2">
      <c r="A45" s="10" t="s">
        <v>101</v>
      </c>
      <c r="G45" s="30"/>
      <c r="H45" s="30"/>
      <c r="I45" s="30"/>
      <c r="J45" s="41"/>
      <c r="K45" s="30"/>
      <c r="L45" s="30"/>
    </row>
    <row r="46" spans="1:12" s="1" customFormat="1" ht="5.25" customHeight="1" x14ac:dyDescent="0.2">
      <c r="G46" s="29"/>
      <c r="H46" s="29"/>
      <c r="I46" s="29"/>
      <c r="J46" s="40"/>
      <c r="K46" s="29"/>
      <c r="L46" s="29"/>
    </row>
    <row r="47" spans="1:12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31" t="s">
        <v>5</v>
      </c>
      <c r="H47" s="31" t="s">
        <v>6</v>
      </c>
      <c r="I47" s="31" t="s">
        <v>7</v>
      </c>
      <c r="J47" s="42" t="s">
        <v>8</v>
      </c>
      <c r="K47" s="31" t="s">
        <v>9</v>
      </c>
      <c r="L47" s="31" t="s">
        <v>10</v>
      </c>
    </row>
    <row r="48" spans="1:12" s="1" customFormat="1" ht="19.7" customHeight="1" x14ac:dyDescent="0.2">
      <c r="B48" s="5">
        <v>4</v>
      </c>
      <c r="C48" s="6" t="s">
        <v>11</v>
      </c>
      <c r="D48" s="6" t="s">
        <v>12</v>
      </c>
      <c r="E48" s="7" t="s">
        <v>13</v>
      </c>
      <c r="F48" s="6" t="s">
        <v>14</v>
      </c>
      <c r="G48" s="28">
        <v>646</v>
      </c>
      <c r="H48" s="73">
        <v>0</v>
      </c>
      <c r="I48" s="28">
        <f>G48*H48</f>
        <v>0</v>
      </c>
      <c r="J48" s="39">
        <v>0.08</v>
      </c>
      <c r="K48" s="28">
        <f>I48*J48</f>
        <v>0</v>
      </c>
      <c r="L48" s="28">
        <f>I48+K48</f>
        <v>0</v>
      </c>
    </row>
    <row r="49" spans="2:12" s="1" customFormat="1" ht="9" customHeight="1" x14ac:dyDescent="0.2">
      <c r="G49" s="29"/>
      <c r="H49" s="29"/>
      <c r="I49" s="29"/>
      <c r="J49" s="40"/>
      <c r="K49" s="29"/>
      <c r="L49" s="29"/>
    </row>
    <row r="50" spans="2:12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31" t="s">
        <v>5</v>
      </c>
      <c r="H50" s="31" t="s">
        <v>6</v>
      </c>
      <c r="I50" s="31" t="s">
        <v>7</v>
      </c>
      <c r="J50" s="42" t="s">
        <v>8</v>
      </c>
      <c r="K50" s="31" t="s">
        <v>9</v>
      </c>
      <c r="L50" s="31" t="s">
        <v>10</v>
      </c>
    </row>
    <row r="51" spans="2:12" s="1" customFormat="1" ht="28.7" customHeight="1" x14ac:dyDescent="0.2">
      <c r="B51" s="5">
        <v>5</v>
      </c>
      <c r="C51" s="6" t="s">
        <v>15</v>
      </c>
      <c r="D51" s="6" t="s">
        <v>16</v>
      </c>
      <c r="E51" s="7" t="s">
        <v>17</v>
      </c>
      <c r="F51" s="6" t="s">
        <v>18</v>
      </c>
      <c r="G51" s="28">
        <v>40</v>
      </c>
      <c r="H51" s="73">
        <v>0</v>
      </c>
      <c r="I51" s="28">
        <f>G51*H51</f>
        <v>0</v>
      </c>
      <c r="J51" s="39">
        <v>0.08</v>
      </c>
      <c r="K51" s="28">
        <f>I51*J51</f>
        <v>0</v>
      </c>
      <c r="L51" s="28">
        <f>I51+K51</f>
        <v>0</v>
      </c>
    </row>
    <row r="52" spans="2:12" s="1" customFormat="1" ht="19.7" customHeight="1" x14ac:dyDescent="0.2">
      <c r="B52" s="5">
        <v>6</v>
      </c>
      <c r="C52" s="6" t="s">
        <v>19</v>
      </c>
      <c r="D52" s="6" t="s">
        <v>20</v>
      </c>
      <c r="E52" s="7" t="s">
        <v>21</v>
      </c>
      <c r="F52" s="6" t="s">
        <v>18</v>
      </c>
      <c r="G52" s="28">
        <v>40</v>
      </c>
      <c r="H52" s="73">
        <v>0</v>
      </c>
      <c r="I52" s="28">
        <f t="shared" ref="I52:I72" si="0">G52*H52</f>
        <v>0</v>
      </c>
      <c r="J52" s="39">
        <v>0.08</v>
      </c>
      <c r="K52" s="28">
        <f t="shared" ref="K52:K72" si="1">I52*J52</f>
        <v>0</v>
      </c>
      <c r="L52" s="28">
        <f t="shared" ref="L52:L72" si="2">I52+K52</f>
        <v>0</v>
      </c>
    </row>
    <row r="53" spans="2:12" s="1" customFormat="1" ht="19.7" customHeight="1" x14ac:dyDescent="0.2">
      <c r="B53" s="5">
        <v>7</v>
      </c>
      <c r="C53" s="6" t="s">
        <v>22</v>
      </c>
      <c r="D53" s="6" t="s">
        <v>23</v>
      </c>
      <c r="E53" s="7" t="s">
        <v>24</v>
      </c>
      <c r="F53" s="6" t="s">
        <v>25</v>
      </c>
      <c r="G53" s="28">
        <v>18.899999999999999</v>
      </c>
      <c r="H53" s="73">
        <v>0</v>
      </c>
      <c r="I53" s="28">
        <f t="shared" si="0"/>
        <v>0</v>
      </c>
      <c r="J53" s="39">
        <v>0.08</v>
      </c>
      <c r="K53" s="28">
        <f t="shared" si="1"/>
        <v>0</v>
      </c>
      <c r="L53" s="28">
        <f t="shared" si="2"/>
        <v>0</v>
      </c>
    </row>
    <row r="54" spans="2:12" s="1" customFormat="1" ht="19.7" customHeight="1" x14ac:dyDescent="0.2">
      <c r="B54" s="5">
        <v>8</v>
      </c>
      <c r="C54" s="6" t="s">
        <v>26</v>
      </c>
      <c r="D54" s="6" t="s">
        <v>27</v>
      </c>
      <c r="E54" s="7" t="s">
        <v>28</v>
      </c>
      <c r="F54" s="6" t="s">
        <v>25</v>
      </c>
      <c r="G54" s="28">
        <v>52.55</v>
      </c>
      <c r="H54" s="73">
        <v>0</v>
      </c>
      <c r="I54" s="28">
        <f t="shared" si="0"/>
        <v>0</v>
      </c>
      <c r="J54" s="39">
        <v>0.08</v>
      </c>
      <c r="K54" s="28">
        <f t="shared" si="1"/>
        <v>0</v>
      </c>
      <c r="L54" s="28">
        <f t="shared" si="2"/>
        <v>0</v>
      </c>
    </row>
    <row r="55" spans="2:12" s="1" customFormat="1" ht="19.7" customHeight="1" x14ac:dyDescent="0.2">
      <c r="B55" s="5">
        <v>9</v>
      </c>
      <c r="C55" s="6" t="s">
        <v>29</v>
      </c>
      <c r="D55" s="6" t="s">
        <v>30</v>
      </c>
      <c r="E55" s="7" t="s">
        <v>31</v>
      </c>
      <c r="F55" s="6" t="s">
        <v>25</v>
      </c>
      <c r="G55" s="28">
        <v>34.15</v>
      </c>
      <c r="H55" s="73">
        <v>0</v>
      </c>
      <c r="I55" s="28">
        <f t="shared" si="0"/>
        <v>0</v>
      </c>
      <c r="J55" s="39">
        <v>0.08</v>
      </c>
      <c r="K55" s="28">
        <f t="shared" si="1"/>
        <v>0</v>
      </c>
      <c r="L55" s="28">
        <f t="shared" si="2"/>
        <v>0</v>
      </c>
    </row>
    <row r="56" spans="2:12" s="1" customFormat="1" ht="19.7" customHeight="1" x14ac:dyDescent="0.2">
      <c r="B56" s="5">
        <v>10</v>
      </c>
      <c r="C56" s="6" t="s">
        <v>32</v>
      </c>
      <c r="D56" s="6" t="s">
        <v>33</v>
      </c>
      <c r="E56" s="7" t="s">
        <v>34</v>
      </c>
      <c r="F56" s="6" t="s">
        <v>25</v>
      </c>
      <c r="G56" s="28">
        <v>105.6</v>
      </c>
      <c r="H56" s="73">
        <v>0</v>
      </c>
      <c r="I56" s="28">
        <f t="shared" si="0"/>
        <v>0</v>
      </c>
      <c r="J56" s="39">
        <v>0.08</v>
      </c>
      <c r="K56" s="28">
        <f t="shared" si="1"/>
        <v>0</v>
      </c>
      <c r="L56" s="28">
        <f t="shared" si="2"/>
        <v>0</v>
      </c>
    </row>
    <row r="57" spans="2:12" s="1" customFormat="1" ht="28.7" customHeight="1" x14ac:dyDescent="0.2">
      <c r="B57" s="5">
        <v>11</v>
      </c>
      <c r="C57" s="6" t="s">
        <v>35</v>
      </c>
      <c r="D57" s="6" t="s">
        <v>36</v>
      </c>
      <c r="E57" s="7" t="s">
        <v>37</v>
      </c>
      <c r="F57" s="6" t="s">
        <v>38</v>
      </c>
      <c r="G57" s="28">
        <v>23</v>
      </c>
      <c r="H57" s="73">
        <v>0</v>
      </c>
      <c r="I57" s="28">
        <f t="shared" si="0"/>
        <v>0</v>
      </c>
      <c r="J57" s="39">
        <v>0.08</v>
      </c>
      <c r="K57" s="28">
        <f t="shared" si="1"/>
        <v>0</v>
      </c>
      <c r="L57" s="28">
        <f t="shared" si="2"/>
        <v>0</v>
      </c>
    </row>
    <row r="58" spans="2:12" s="1" customFormat="1" ht="28.7" customHeight="1" x14ac:dyDescent="0.2">
      <c r="B58" s="5">
        <v>12</v>
      </c>
      <c r="C58" s="6" t="s">
        <v>39</v>
      </c>
      <c r="D58" s="6" t="s">
        <v>40</v>
      </c>
      <c r="E58" s="7" t="s">
        <v>41</v>
      </c>
      <c r="F58" s="6" t="s">
        <v>38</v>
      </c>
      <c r="G58" s="28">
        <v>39</v>
      </c>
      <c r="H58" s="73">
        <v>0</v>
      </c>
      <c r="I58" s="28">
        <f t="shared" si="0"/>
        <v>0</v>
      </c>
      <c r="J58" s="39">
        <v>0.08</v>
      </c>
      <c r="K58" s="28">
        <f t="shared" si="1"/>
        <v>0</v>
      </c>
      <c r="L58" s="28">
        <f t="shared" si="2"/>
        <v>0</v>
      </c>
    </row>
    <row r="59" spans="2:12" s="1" customFormat="1" ht="28.7" customHeight="1" x14ac:dyDescent="0.2">
      <c r="B59" s="5">
        <v>13</v>
      </c>
      <c r="C59" s="6" t="s">
        <v>42</v>
      </c>
      <c r="D59" s="6" t="s">
        <v>43</v>
      </c>
      <c r="E59" s="7" t="s">
        <v>44</v>
      </c>
      <c r="F59" s="6" t="s">
        <v>38</v>
      </c>
      <c r="G59" s="28">
        <v>20</v>
      </c>
      <c r="H59" s="73">
        <v>0</v>
      </c>
      <c r="I59" s="28">
        <f t="shared" si="0"/>
        <v>0</v>
      </c>
      <c r="J59" s="39">
        <v>0.08</v>
      </c>
      <c r="K59" s="28">
        <f t="shared" si="1"/>
        <v>0</v>
      </c>
      <c r="L59" s="28">
        <f t="shared" si="2"/>
        <v>0</v>
      </c>
    </row>
    <row r="60" spans="2:12" s="1" customFormat="1" ht="19.7" customHeight="1" x14ac:dyDescent="0.2">
      <c r="B60" s="5">
        <v>14</v>
      </c>
      <c r="C60" s="6" t="s">
        <v>45</v>
      </c>
      <c r="D60" s="6" t="s">
        <v>46</v>
      </c>
      <c r="E60" s="7" t="s">
        <v>47</v>
      </c>
      <c r="F60" s="6" t="s">
        <v>38</v>
      </c>
      <c r="G60" s="28">
        <v>19.100000000000001</v>
      </c>
      <c r="H60" s="73">
        <v>0</v>
      </c>
      <c r="I60" s="28">
        <f t="shared" si="0"/>
        <v>0</v>
      </c>
      <c r="J60" s="39">
        <v>0.08</v>
      </c>
      <c r="K60" s="28">
        <f t="shared" si="1"/>
        <v>0</v>
      </c>
      <c r="L60" s="28">
        <f t="shared" si="2"/>
        <v>0</v>
      </c>
    </row>
    <row r="61" spans="2:12" s="1" customFormat="1" ht="28.7" customHeight="1" x14ac:dyDescent="0.2">
      <c r="B61" s="5">
        <v>15</v>
      </c>
      <c r="C61" s="6" t="s">
        <v>48</v>
      </c>
      <c r="D61" s="6" t="s">
        <v>49</v>
      </c>
      <c r="E61" s="7" t="s">
        <v>50</v>
      </c>
      <c r="F61" s="6" t="s">
        <v>38</v>
      </c>
      <c r="G61" s="28">
        <v>15.12</v>
      </c>
      <c r="H61" s="73">
        <v>0</v>
      </c>
      <c r="I61" s="28">
        <f t="shared" si="0"/>
        <v>0</v>
      </c>
      <c r="J61" s="39">
        <v>0.08</v>
      </c>
      <c r="K61" s="28">
        <f t="shared" si="1"/>
        <v>0</v>
      </c>
      <c r="L61" s="28">
        <f t="shared" si="2"/>
        <v>0</v>
      </c>
    </row>
    <row r="62" spans="2:12" s="1" customFormat="1" ht="19.7" customHeight="1" x14ac:dyDescent="0.2">
      <c r="B62" s="5">
        <v>16</v>
      </c>
      <c r="C62" s="6" t="s">
        <v>51</v>
      </c>
      <c r="D62" s="6" t="s">
        <v>52</v>
      </c>
      <c r="E62" s="7" t="s">
        <v>53</v>
      </c>
      <c r="F62" s="6" t="s">
        <v>54</v>
      </c>
      <c r="G62" s="28">
        <v>73.44</v>
      </c>
      <c r="H62" s="73">
        <v>0</v>
      </c>
      <c r="I62" s="28">
        <f t="shared" si="0"/>
        <v>0</v>
      </c>
      <c r="J62" s="39">
        <v>0.23</v>
      </c>
      <c r="K62" s="28">
        <f t="shared" si="1"/>
        <v>0</v>
      </c>
      <c r="L62" s="28">
        <f t="shared" si="2"/>
        <v>0</v>
      </c>
    </row>
    <row r="63" spans="2:12" s="1" customFormat="1" ht="19.7" customHeight="1" x14ac:dyDescent="0.2">
      <c r="B63" s="5">
        <v>17</v>
      </c>
      <c r="C63" s="6" t="s">
        <v>55</v>
      </c>
      <c r="D63" s="6" t="s">
        <v>56</v>
      </c>
      <c r="E63" s="7" t="s">
        <v>57</v>
      </c>
      <c r="F63" s="6" t="s">
        <v>58</v>
      </c>
      <c r="G63" s="28">
        <v>360</v>
      </c>
      <c r="H63" s="73">
        <v>0</v>
      </c>
      <c r="I63" s="28">
        <f t="shared" si="0"/>
        <v>0</v>
      </c>
      <c r="J63" s="39">
        <v>0.23</v>
      </c>
      <c r="K63" s="28">
        <f t="shared" si="1"/>
        <v>0</v>
      </c>
      <c r="L63" s="28">
        <f t="shared" si="2"/>
        <v>0</v>
      </c>
    </row>
    <row r="64" spans="2:12" s="1" customFormat="1" ht="19.7" customHeight="1" x14ac:dyDescent="0.2">
      <c r="B64" s="5">
        <v>18</v>
      </c>
      <c r="C64" s="6" t="s">
        <v>59</v>
      </c>
      <c r="D64" s="6" t="s">
        <v>60</v>
      </c>
      <c r="E64" s="7" t="s">
        <v>61</v>
      </c>
      <c r="F64" s="6" t="s">
        <v>62</v>
      </c>
      <c r="G64" s="28">
        <v>80</v>
      </c>
      <c r="H64" s="73">
        <v>0</v>
      </c>
      <c r="I64" s="28">
        <f t="shared" si="0"/>
        <v>0</v>
      </c>
      <c r="J64" s="39">
        <v>0.08</v>
      </c>
      <c r="K64" s="28">
        <f t="shared" si="1"/>
        <v>0</v>
      </c>
      <c r="L64" s="28">
        <f t="shared" si="2"/>
        <v>0</v>
      </c>
    </row>
    <row r="65" spans="2:12" s="1" customFormat="1" ht="19.7" customHeight="1" x14ac:dyDescent="0.2">
      <c r="B65" s="5">
        <v>19</v>
      </c>
      <c r="C65" s="6" t="s">
        <v>63</v>
      </c>
      <c r="D65" s="6" t="s">
        <v>64</v>
      </c>
      <c r="E65" s="7" t="s">
        <v>65</v>
      </c>
      <c r="F65" s="6" t="s">
        <v>62</v>
      </c>
      <c r="G65" s="28">
        <v>6</v>
      </c>
      <c r="H65" s="73">
        <v>0</v>
      </c>
      <c r="I65" s="28">
        <f t="shared" si="0"/>
        <v>0</v>
      </c>
      <c r="J65" s="39">
        <v>0.08</v>
      </c>
      <c r="K65" s="28">
        <f t="shared" si="1"/>
        <v>0</v>
      </c>
      <c r="L65" s="28">
        <f t="shared" si="2"/>
        <v>0</v>
      </c>
    </row>
    <row r="66" spans="2:12" s="1" customFormat="1" ht="28.7" customHeight="1" x14ac:dyDescent="0.2">
      <c r="B66" s="5">
        <v>20</v>
      </c>
      <c r="C66" s="6" t="s">
        <v>66</v>
      </c>
      <c r="D66" s="6" t="s">
        <v>67</v>
      </c>
      <c r="E66" s="7" t="s">
        <v>68</v>
      </c>
      <c r="F66" s="6" t="s">
        <v>62</v>
      </c>
      <c r="G66" s="28">
        <v>20</v>
      </c>
      <c r="H66" s="73">
        <v>0</v>
      </c>
      <c r="I66" s="28">
        <f t="shared" si="0"/>
        <v>0</v>
      </c>
      <c r="J66" s="39">
        <v>0.08</v>
      </c>
      <c r="K66" s="28">
        <f t="shared" si="1"/>
        <v>0</v>
      </c>
      <c r="L66" s="28">
        <f t="shared" si="2"/>
        <v>0</v>
      </c>
    </row>
    <row r="67" spans="2:12" s="1" customFormat="1" ht="19.7" customHeight="1" x14ac:dyDescent="0.2">
      <c r="B67" s="5">
        <v>21</v>
      </c>
      <c r="C67" s="6" t="s">
        <v>69</v>
      </c>
      <c r="D67" s="6" t="s">
        <v>70</v>
      </c>
      <c r="E67" s="7" t="s">
        <v>71</v>
      </c>
      <c r="F67" s="6" t="s">
        <v>62</v>
      </c>
      <c r="G67" s="28">
        <v>17</v>
      </c>
      <c r="H67" s="73">
        <v>0</v>
      </c>
      <c r="I67" s="28">
        <f t="shared" si="0"/>
        <v>0</v>
      </c>
      <c r="J67" s="39">
        <v>0.08</v>
      </c>
      <c r="K67" s="28">
        <f t="shared" si="1"/>
        <v>0</v>
      </c>
      <c r="L67" s="28">
        <f t="shared" si="2"/>
        <v>0</v>
      </c>
    </row>
    <row r="68" spans="2:12" s="1" customFormat="1" ht="19.7" customHeight="1" x14ac:dyDescent="0.2">
      <c r="B68" s="5">
        <v>22</v>
      </c>
      <c r="C68" s="6" t="s">
        <v>72</v>
      </c>
      <c r="D68" s="6" t="s">
        <v>73</v>
      </c>
      <c r="E68" s="7" t="s">
        <v>74</v>
      </c>
      <c r="F68" s="6" t="s">
        <v>58</v>
      </c>
      <c r="G68" s="28">
        <v>196</v>
      </c>
      <c r="H68" s="73">
        <v>0</v>
      </c>
      <c r="I68" s="28">
        <f t="shared" si="0"/>
        <v>0</v>
      </c>
      <c r="J68" s="39">
        <v>0.08</v>
      </c>
      <c r="K68" s="28">
        <f t="shared" si="1"/>
        <v>0</v>
      </c>
      <c r="L68" s="28">
        <f t="shared" si="2"/>
        <v>0</v>
      </c>
    </row>
    <row r="69" spans="2:12" s="1" customFormat="1" ht="19.7" customHeight="1" x14ac:dyDescent="0.2">
      <c r="B69" s="5">
        <v>23</v>
      </c>
      <c r="C69" s="6" t="s">
        <v>75</v>
      </c>
      <c r="D69" s="6" t="s">
        <v>76</v>
      </c>
      <c r="E69" s="7" t="s">
        <v>74</v>
      </c>
      <c r="F69" s="6" t="s">
        <v>58</v>
      </c>
      <c r="G69" s="28">
        <v>50</v>
      </c>
      <c r="H69" s="73">
        <v>0</v>
      </c>
      <c r="I69" s="28">
        <f t="shared" si="0"/>
        <v>0</v>
      </c>
      <c r="J69" s="39">
        <v>0.23</v>
      </c>
      <c r="K69" s="28">
        <f t="shared" si="1"/>
        <v>0</v>
      </c>
      <c r="L69" s="28">
        <f t="shared" si="2"/>
        <v>0</v>
      </c>
    </row>
    <row r="70" spans="2:12" s="1" customFormat="1" ht="19.7" customHeight="1" x14ac:dyDescent="0.2">
      <c r="B70" s="5">
        <v>24</v>
      </c>
      <c r="C70" s="6" t="s">
        <v>77</v>
      </c>
      <c r="D70" s="6" t="s">
        <v>78</v>
      </c>
      <c r="E70" s="7" t="s">
        <v>79</v>
      </c>
      <c r="F70" s="6" t="s">
        <v>58</v>
      </c>
      <c r="G70" s="28">
        <v>8</v>
      </c>
      <c r="H70" s="73">
        <v>0</v>
      </c>
      <c r="I70" s="28">
        <f t="shared" si="0"/>
        <v>0</v>
      </c>
      <c r="J70" s="39">
        <v>0.08</v>
      </c>
      <c r="K70" s="28">
        <f t="shared" si="1"/>
        <v>0</v>
      </c>
      <c r="L70" s="28">
        <f t="shared" si="2"/>
        <v>0</v>
      </c>
    </row>
    <row r="71" spans="2:12" s="1" customFormat="1" ht="19.7" customHeight="1" x14ac:dyDescent="0.2">
      <c r="B71" s="5">
        <v>25</v>
      </c>
      <c r="C71" s="6" t="s">
        <v>80</v>
      </c>
      <c r="D71" s="6" t="s">
        <v>81</v>
      </c>
      <c r="E71" s="7" t="s">
        <v>82</v>
      </c>
      <c r="F71" s="6" t="s">
        <v>58</v>
      </c>
      <c r="G71" s="28">
        <v>39</v>
      </c>
      <c r="H71" s="73">
        <v>0</v>
      </c>
      <c r="I71" s="28">
        <f t="shared" si="0"/>
        <v>0</v>
      </c>
      <c r="J71" s="39">
        <v>0.08</v>
      </c>
      <c r="K71" s="28">
        <f t="shared" si="1"/>
        <v>0</v>
      </c>
      <c r="L71" s="28">
        <f t="shared" si="2"/>
        <v>0</v>
      </c>
    </row>
    <row r="72" spans="2:12" s="1" customFormat="1" ht="19.7" customHeight="1" x14ac:dyDescent="0.2">
      <c r="B72" s="5">
        <v>26</v>
      </c>
      <c r="C72" s="6" t="s">
        <v>83</v>
      </c>
      <c r="D72" s="6" t="s">
        <v>84</v>
      </c>
      <c r="E72" s="7" t="s">
        <v>82</v>
      </c>
      <c r="F72" s="6" t="s">
        <v>58</v>
      </c>
      <c r="G72" s="28">
        <v>10</v>
      </c>
      <c r="H72" s="73">
        <v>0</v>
      </c>
      <c r="I72" s="28">
        <f t="shared" si="0"/>
        <v>0</v>
      </c>
      <c r="J72" s="39">
        <v>0.23</v>
      </c>
      <c r="K72" s="28">
        <f t="shared" si="1"/>
        <v>0</v>
      </c>
      <c r="L72" s="28">
        <f t="shared" si="2"/>
        <v>0</v>
      </c>
    </row>
    <row r="73" spans="2:12" s="1" customFormat="1" ht="24.75" customHeight="1" x14ac:dyDescent="0.2">
      <c r="G73" s="29"/>
      <c r="H73" s="29"/>
      <c r="I73" s="29"/>
      <c r="J73" s="40"/>
      <c r="K73" s="29"/>
      <c r="L73" s="29"/>
    </row>
    <row r="74" spans="2:12" s="1" customFormat="1" ht="21.4" customHeight="1" x14ac:dyDescent="0.2">
      <c r="B74" s="64" t="s">
        <v>85</v>
      </c>
      <c r="C74" s="64"/>
      <c r="D74" s="64"/>
      <c r="E74" s="64"/>
      <c r="F74" s="22"/>
      <c r="G74" s="32"/>
      <c r="H74" s="32"/>
      <c r="I74" s="32"/>
      <c r="J74" s="43"/>
      <c r="K74" s="32"/>
      <c r="L74" s="50">
        <f>I33+I38+I43+I48+SUM(I51:I72)</f>
        <v>0</v>
      </c>
    </row>
    <row r="75" spans="2:12" s="1" customFormat="1" ht="21.4" customHeight="1" x14ac:dyDescent="0.2">
      <c r="B75" s="64" t="s">
        <v>86</v>
      </c>
      <c r="C75" s="64"/>
      <c r="D75" s="64"/>
      <c r="E75" s="64"/>
      <c r="F75" s="23"/>
      <c r="G75" s="33"/>
      <c r="H75" s="33"/>
      <c r="I75" s="33"/>
      <c r="J75" s="44"/>
      <c r="K75" s="33"/>
      <c r="L75" s="51">
        <f>L33+L38+L43+L48+SUM(L51:L72)</f>
        <v>0</v>
      </c>
    </row>
    <row r="76" spans="2:12" s="1" customFormat="1" ht="11.1" customHeight="1" x14ac:dyDescent="0.2">
      <c r="G76" s="29"/>
      <c r="H76" s="29"/>
      <c r="I76" s="29"/>
      <c r="J76" s="40"/>
      <c r="K76" s="29"/>
      <c r="L76" s="29"/>
    </row>
    <row r="77" spans="2:12" x14ac:dyDescent="0.2">
      <c r="G77" s="34"/>
      <c r="H77" s="34"/>
      <c r="I77" s="34"/>
      <c r="J77" s="45"/>
      <c r="K77" s="34"/>
      <c r="L77" s="34"/>
    </row>
    <row r="78" spans="2:12" ht="15.75" x14ac:dyDescent="0.25">
      <c r="B78" s="19" t="s">
        <v>121</v>
      </c>
      <c r="G78" s="34"/>
      <c r="H78" s="34"/>
      <c r="I78" s="34"/>
      <c r="J78" s="45"/>
      <c r="K78" s="34"/>
      <c r="L78" s="34"/>
    </row>
    <row r="79" spans="2:12" ht="9" customHeight="1" x14ac:dyDescent="0.2">
      <c r="G79" s="34"/>
      <c r="H79" s="34"/>
      <c r="I79" s="34"/>
      <c r="J79" s="45"/>
      <c r="K79" s="34"/>
      <c r="L79" s="34"/>
    </row>
    <row r="80" spans="2:12" ht="15.75" x14ac:dyDescent="0.2">
      <c r="B80" s="21" t="s">
        <v>117</v>
      </c>
      <c r="C80" s="21"/>
      <c r="D80" s="21"/>
      <c r="E80" s="21"/>
      <c r="F80" s="21"/>
      <c r="G80" s="35"/>
      <c r="H80" s="35"/>
      <c r="I80" s="35"/>
      <c r="J80" s="46"/>
      <c r="K80" s="35"/>
      <c r="L80" s="36"/>
    </row>
    <row r="81" spans="2:12" ht="6.75" customHeight="1" x14ac:dyDescent="0.2">
      <c r="B81" s="12"/>
      <c r="C81" s="12"/>
      <c r="D81" s="12"/>
      <c r="E81" s="12"/>
      <c r="F81" s="12"/>
      <c r="G81" s="36"/>
      <c r="H81" s="36"/>
      <c r="I81" s="36"/>
      <c r="J81" s="47"/>
      <c r="K81" s="36"/>
      <c r="L81" s="36"/>
    </row>
    <row r="82" spans="2:12" ht="56.25" x14ac:dyDescent="0.2">
      <c r="B82" s="13" t="s">
        <v>0</v>
      </c>
      <c r="C82" s="14" t="s">
        <v>1</v>
      </c>
      <c r="D82" s="15" t="s">
        <v>2</v>
      </c>
      <c r="E82" s="15" t="s">
        <v>3</v>
      </c>
      <c r="F82" s="15" t="s">
        <v>4</v>
      </c>
      <c r="G82" s="37" t="s">
        <v>5</v>
      </c>
      <c r="H82" s="37" t="s">
        <v>6</v>
      </c>
      <c r="I82" s="37" t="s">
        <v>7</v>
      </c>
      <c r="J82" s="48" t="s">
        <v>8</v>
      </c>
      <c r="K82" s="37" t="s">
        <v>9</v>
      </c>
      <c r="L82" s="37" t="s">
        <v>10</v>
      </c>
    </row>
    <row r="83" spans="2:12" ht="18.75" customHeight="1" x14ac:dyDescent="0.2">
      <c r="B83" s="16">
        <v>1</v>
      </c>
      <c r="C83" s="17" t="s">
        <v>11</v>
      </c>
      <c r="D83" s="17" t="s">
        <v>12</v>
      </c>
      <c r="E83" s="18" t="s">
        <v>13</v>
      </c>
      <c r="F83" s="17" t="s">
        <v>14</v>
      </c>
      <c r="G83" s="38">
        <v>1328</v>
      </c>
      <c r="H83" s="73">
        <v>0</v>
      </c>
      <c r="I83" s="28">
        <f>G83*H83</f>
        <v>0</v>
      </c>
      <c r="J83" s="49">
        <v>0.08</v>
      </c>
      <c r="K83" s="28">
        <f>I83*J83</f>
        <v>0</v>
      </c>
      <c r="L83" s="28">
        <f>I83+K83</f>
        <v>0</v>
      </c>
    </row>
    <row r="84" spans="2:12" x14ac:dyDescent="0.2">
      <c r="B84" s="12"/>
      <c r="C84" s="12"/>
      <c r="D84" s="12"/>
      <c r="E84" s="12"/>
      <c r="F84" s="12"/>
      <c r="G84" s="36"/>
      <c r="H84" s="36"/>
      <c r="I84" s="36"/>
      <c r="J84" s="47"/>
      <c r="K84" s="36"/>
      <c r="L84" s="36"/>
    </row>
    <row r="85" spans="2:12" ht="15.75" x14ac:dyDescent="0.2">
      <c r="B85" s="21" t="s">
        <v>98</v>
      </c>
      <c r="C85" s="21"/>
      <c r="D85" s="21"/>
      <c r="E85" s="21"/>
      <c r="F85" s="21"/>
      <c r="G85" s="35"/>
      <c r="H85" s="35"/>
      <c r="I85" s="35"/>
      <c r="J85" s="46"/>
      <c r="K85" s="35"/>
      <c r="L85" s="36"/>
    </row>
    <row r="86" spans="2:12" ht="2.25" customHeight="1" x14ac:dyDescent="0.2">
      <c r="B86" s="12"/>
      <c r="C86" s="12"/>
      <c r="D86" s="12"/>
      <c r="E86" s="12"/>
      <c r="F86" s="12"/>
      <c r="G86" s="36"/>
      <c r="H86" s="36"/>
      <c r="I86" s="36"/>
      <c r="J86" s="47"/>
      <c r="K86" s="36"/>
      <c r="L86" s="36"/>
    </row>
    <row r="87" spans="2:12" ht="56.25" x14ac:dyDescent="0.2">
      <c r="B87" s="13" t="s">
        <v>0</v>
      </c>
      <c r="C87" s="14" t="s">
        <v>1</v>
      </c>
      <c r="D87" s="15" t="s">
        <v>2</v>
      </c>
      <c r="E87" s="15" t="s">
        <v>3</v>
      </c>
      <c r="F87" s="15" t="s">
        <v>4</v>
      </c>
      <c r="G87" s="37" t="s">
        <v>5</v>
      </c>
      <c r="H87" s="37" t="s">
        <v>6</v>
      </c>
      <c r="I87" s="37" t="s">
        <v>7</v>
      </c>
      <c r="J87" s="48" t="s">
        <v>8</v>
      </c>
      <c r="K87" s="37" t="s">
        <v>9</v>
      </c>
      <c r="L87" s="37" t="s">
        <v>10</v>
      </c>
    </row>
    <row r="88" spans="2:12" ht="23.25" customHeight="1" x14ac:dyDescent="0.2">
      <c r="B88" s="16">
        <v>2</v>
      </c>
      <c r="C88" s="17" t="s">
        <v>11</v>
      </c>
      <c r="D88" s="17" t="s">
        <v>12</v>
      </c>
      <c r="E88" s="18" t="s">
        <v>13</v>
      </c>
      <c r="F88" s="17" t="s">
        <v>14</v>
      </c>
      <c r="G88" s="38">
        <v>3435</v>
      </c>
      <c r="H88" s="73">
        <v>0</v>
      </c>
      <c r="I88" s="28">
        <f>G88*H88</f>
        <v>0</v>
      </c>
      <c r="J88" s="49">
        <v>0.08</v>
      </c>
      <c r="K88" s="28">
        <f>I88*J88</f>
        <v>0</v>
      </c>
      <c r="L88" s="28">
        <f>I88+K88</f>
        <v>0</v>
      </c>
    </row>
    <row r="89" spans="2:12" x14ac:dyDescent="0.2">
      <c r="B89" s="12"/>
      <c r="C89" s="12"/>
      <c r="D89" s="12"/>
      <c r="E89" s="12"/>
      <c r="F89" s="12"/>
      <c r="G89" s="36"/>
      <c r="H89" s="36"/>
      <c r="I89" s="36"/>
      <c r="J89" s="47"/>
      <c r="K89" s="36"/>
      <c r="L89" s="36"/>
    </row>
    <row r="90" spans="2:12" ht="15.75" x14ac:dyDescent="0.2">
      <c r="B90" s="21" t="s">
        <v>99</v>
      </c>
      <c r="C90" s="21"/>
      <c r="D90" s="21"/>
      <c r="E90" s="21"/>
      <c r="F90" s="21"/>
      <c r="G90" s="35"/>
      <c r="H90" s="35"/>
      <c r="I90" s="35"/>
      <c r="J90" s="46"/>
      <c r="K90" s="35"/>
      <c r="L90" s="36"/>
    </row>
    <row r="91" spans="2:12" ht="4.5" customHeight="1" x14ac:dyDescent="0.2">
      <c r="B91" s="12"/>
      <c r="C91" s="12"/>
      <c r="D91" s="12"/>
      <c r="E91" s="12"/>
      <c r="F91" s="12"/>
      <c r="G91" s="36"/>
      <c r="H91" s="36"/>
      <c r="I91" s="36"/>
      <c r="J91" s="47"/>
      <c r="K91" s="36"/>
      <c r="L91" s="36"/>
    </row>
    <row r="92" spans="2:12" ht="56.25" x14ac:dyDescent="0.2">
      <c r="B92" s="13" t="s">
        <v>0</v>
      </c>
      <c r="C92" s="14" t="s">
        <v>1</v>
      </c>
      <c r="D92" s="15" t="s">
        <v>2</v>
      </c>
      <c r="E92" s="15" t="s">
        <v>3</v>
      </c>
      <c r="F92" s="15" t="s">
        <v>4</v>
      </c>
      <c r="G92" s="37" t="s">
        <v>5</v>
      </c>
      <c r="H92" s="37" t="s">
        <v>6</v>
      </c>
      <c r="I92" s="37" t="s">
        <v>7</v>
      </c>
      <c r="J92" s="48" t="s">
        <v>8</v>
      </c>
      <c r="K92" s="37" t="s">
        <v>9</v>
      </c>
      <c r="L92" s="37" t="s">
        <v>10</v>
      </c>
    </row>
    <row r="93" spans="2:12" ht="24.75" customHeight="1" x14ac:dyDescent="0.2">
      <c r="B93" s="16">
        <v>3</v>
      </c>
      <c r="C93" s="17" t="s">
        <v>11</v>
      </c>
      <c r="D93" s="17" t="s">
        <v>12</v>
      </c>
      <c r="E93" s="18" t="s">
        <v>13</v>
      </c>
      <c r="F93" s="17" t="s">
        <v>14</v>
      </c>
      <c r="G93" s="38">
        <v>2567</v>
      </c>
      <c r="H93" s="73">
        <v>0</v>
      </c>
      <c r="I93" s="28">
        <f>G93*H93</f>
        <v>0</v>
      </c>
      <c r="J93" s="49">
        <v>0.08</v>
      </c>
      <c r="K93" s="28">
        <f>I93*J93</f>
        <v>0</v>
      </c>
      <c r="L93" s="28">
        <f>I93+K93</f>
        <v>0</v>
      </c>
    </row>
    <row r="94" spans="2:12" x14ac:dyDescent="0.2">
      <c r="B94" s="12"/>
      <c r="C94" s="12"/>
      <c r="D94" s="12"/>
      <c r="E94" s="12"/>
      <c r="F94" s="12"/>
      <c r="G94" s="36"/>
      <c r="H94" s="36"/>
      <c r="I94" s="36"/>
      <c r="J94" s="47"/>
      <c r="K94" s="36"/>
      <c r="L94" s="36"/>
    </row>
    <row r="95" spans="2:12" ht="15.75" x14ac:dyDescent="0.2">
      <c r="B95" s="21" t="s">
        <v>100</v>
      </c>
      <c r="C95" s="21"/>
      <c r="D95" s="21"/>
      <c r="E95" s="21"/>
      <c r="F95" s="21"/>
      <c r="G95" s="35"/>
      <c r="H95" s="35"/>
      <c r="I95" s="35"/>
      <c r="J95" s="46"/>
      <c r="K95" s="35"/>
      <c r="L95" s="36"/>
    </row>
    <row r="96" spans="2:12" ht="3" customHeight="1" x14ac:dyDescent="0.2">
      <c r="B96" s="12"/>
      <c r="C96" s="12"/>
      <c r="D96" s="12"/>
      <c r="E96" s="12"/>
      <c r="F96" s="12"/>
      <c r="G96" s="36"/>
      <c r="H96" s="36"/>
      <c r="I96" s="36"/>
      <c r="J96" s="47"/>
      <c r="K96" s="36"/>
      <c r="L96" s="36"/>
    </row>
    <row r="97" spans="2:12" ht="56.25" x14ac:dyDescent="0.2">
      <c r="B97" s="13" t="s">
        <v>0</v>
      </c>
      <c r="C97" s="14" t="s">
        <v>1</v>
      </c>
      <c r="D97" s="15" t="s">
        <v>2</v>
      </c>
      <c r="E97" s="15" t="s">
        <v>3</v>
      </c>
      <c r="F97" s="15" t="s">
        <v>4</v>
      </c>
      <c r="G97" s="37" t="s">
        <v>5</v>
      </c>
      <c r="H97" s="37" t="s">
        <v>6</v>
      </c>
      <c r="I97" s="37" t="s">
        <v>7</v>
      </c>
      <c r="J97" s="48" t="s">
        <v>8</v>
      </c>
      <c r="K97" s="37" t="s">
        <v>9</v>
      </c>
      <c r="L97" s="37" t="s">
        <v>10</v>
      </c>
    </row>
    <row r="98" spans="2:12" ht="22.5" customHeight="1" x14ac:dyDescent="0.2">
      <c r="B98" s="16">
        <v>4</v>
      </c>
      <c r="C98" s="17" t="s">
        <v>11</v>
      </c>
      <c r="D98" s="17" t="s">
        <v>12</v>
      </c>
      <c r="E98" s="18" t="s">
        <v>13</v>
      </c>
      <c r="F98" s="17" t="s">
        <v>14</v>
      </c>
      <c r="G98" s="38">
        <v>177</v>
      </c>
      <c r="H98" s="73">
        <v>0</v>
      </c>
      <c r="I98" s="28">
        <f>G98*H98</f>
        <v>0</v>
      </c>
      <c r="J98" s="49">
        <v>0.08</v>
      </c>
      <c r="K98" s="28">
        <f>I98*J98</f>
        <v>0</v>
      </c>
      <c r="L98" s="28">
        <f>I98+K98</f>
        <v>0</v>
      </c>
    </row>
    <row r="99" spans="2:12" x14ac:dyDescent="0.2">
      <c r="B99" s="12"/>
      <c r="C99" s="12"/>
      <c r="D99" s="12"/>
      <c r="E99" s="12"/>
      <c r="F99" s="12"/>
      <c r="G99" s="36"/>
      <c r="H99" s="36"/>
      <c r="I99" s="36"/>
      <c r="J99" s="47"/>
      <c r="K99" s="36"/>
      <c r="L99" s="36"/>
    </row>
    <row r="100" spans="2:12" ht="15.75" x14ac:dyDescent="0.2">
      <c r="B100" s="21" t="s">
        <v>101</v>
      </c>
      <c r="C100" s="21"/>
      <c r="D100" s="21"/>
      <c r="E100" s="21"/>
      <c r="F100" s="21"/>
      <c r="G100" s="35"/>
      <c r="H100" s="35"/>
      <c r="I100" s="35"/>
      <c r="J100" s="46"/>
      <c r="K100" s="35"/>
      <c r="L100" s="36"/>
    </row>
    <row r="101" spans="2:12" ht="2.25" customHeight="1" x14ac:dyDescent="0.2">
      <c r="B101" s="12"/>
      <c r="C101" s="12"/>
      <c r="D101" s="12"/>
      <c r="E101" s="12"/>
      <c r="F101" s="12"/>
      <c r="G101" s="36"/>
      <c r="H101" s="36"/>
      <c r="I101" s="36"/>
      <c r="J101" s="47"/>
      <c r="K101" s="36"/>
      <c r="L101" s="36"/>
    </row>
    <row r="102" spans="2:12" ht="56.25" x14ac:dyDescent="0.2">
      <c r="B102" s="13" t="s">
        <v>0</v>
      </c>
      <c r="C102" s="14" t="s">
        <v>1</v>
      </c>
      <c r="D102" s="15" t="s">
        <v>2</v>
      </c>
      <c r="E102" s="15" t="s">
        <v>3</v>
      </c>
      <c r="F102" s="15" t="s">
        <v>4</v>
      </c>
      <c r="G102" s="37" t="s">
        <v>5</v>
      </c>
      <c r="H102" s="37" t="s">
        <v>6</v>
      </c>
      <c r="I102" s="37" t="s">
        <v>7</v>
      </c>
      <c r="J102" s="48" t="s">
        <v>8</v>
      </c>
      <c r="K102" s="37" t="s">
        <v>9</v>
      </c>
      <c r="L102" s="37" t="s">
        <v>10</v>
      </c>
    </row>
    <row r="103" spans="2:12" ht="20.25" customHeight="1" x14ac:dyDescent="0.2">
      <c r="B103" s="16">
        <v>5</v>
      </c>
      <c r="C103" s="17" t="s">
        <v>11</v>
      </c>
      <c r="D103" s="17" t="s">
        <v>12</v>
      </c>
      <c r="E103" s="18" t="s">
        <v>13</v>
      </c>
      <c r="F103" s="17" t="s">
        <v>14</v>
      </c>
      <c r="G103" s="38">
        <v>370</v>
      </c>
      <c r="H103" s="73">
        <v>0</v>
      </c>
      <c r="I103" s="28">
        <f>G103*H103</f>
        <v>0</v>
      </c>
      <c r="J103" s="49">
        <v>0.08</v>
      </c>
      <c r="K103" s="28">
        <f>I103*J103</f>
        <v>0</v>
      </c>
      <c r="L103" s="28">
        <f>I103+K103</f>
        <v>0</v>
      </c>
    </row>
    <row r="104" spans="2:12" x14ac:dyDescent="0.2">
      <c r="B104" s="12"/>
      <c r="C104" s="12"/>
      <c r="D104" s="12"/>
      <c r="E104" s="12"/>
      <c r="F104" s="12"/>
      <c r="G104" s="36"/>
      <c r="H104" s="36"/>
      <c r="I104" s="36"/>
      <c r="J104" s="47"/>
      <c r="K104" s="36"/>
      <c r="L104" s="36"/>
    </row>
    <row r="105" spans="2:12" ht="56.25" x14ac:dyDescent="0.2">
      <c r="B105" s="13" t="s">
        <v>0</v>
      </c>
      <c r="C105" s="14" t="s">
        <v>1</v>
      </c>
      <c r="D105" s="15" t="s">
        <v>2</v>
      </c>
      <c r="E105" s="15" t="s">
        <v>3</v>
      </c>
      <c r="F105" s="15" t="s">
        <v>4</v>
      </c>
      <c r="G105" s="37" t="s">
        <v>5</v>
      </c>
      <c r="H105" s="37" t="s">
        <v>6</v>
      </c>
      <c r="I105" s="37" t="s">
        <v>7</v>
      </c>
      <c r="J105" s="48" t="s">
        <v>8</v>
      </c>
      <c r="K105" s="37" t="s">
        <v>9</v>
      </c>
      <c r="L105" s="37" t="s">
        <v>10</v>
      </c>
    </row>
    <row r="106" spans="2:12" ht="19.5" customHeight="1" x14ac:dyDescent="0.2">
      <c r="B106" s="16">
        <v>6</v>
      </c>
      <c r="C106" s="17" t="s">
        <v>15</v>
      </c>
      <c r="D106" s="17" t="s">
        <v>16</v>
      </c>
      <c r="E106" s="18" t="s">
        <v>17</v>
      </c>
      <c r="F106" s="17" t="s">
        <v>18</v>
      </c>
      <c r="G106" s="38">
        <v>65</v>
      </c>
      <c r="H106" s="73">
        <v>0</v>
      </c>
      <c r="I106" s="28">
        <f>G106*H106</f>
        <v>0</v>
      </c>
      <c r="J106" s="49">
        <v>0.08</v>
      </c>
      <c r="K106" s="28">
        <f>I106*J106</f>
        <v>0</v>
      </c>
      <c r="L106" s="28">
        <f>I106+K106</f>
        <v>0</v>
      </c>
    </row>
    <row r="107" spans="2:12" ht="19.5" customHeight="1" x14ac:dyDescent="0.2">
      <c r="B107" s="16">
        <v>7</v>
      </c>
      <c r="C107" s="17" t="s">
        <v>19</v>
      </c>
      <c r="D107" s="17" t="s">
        <v>20</v>
      </c>
      <c r="E107" s="18" t="s">
        <v>21</v>
      </c>
      <c r="F107" s="17" t="s">
        <v>18</v>
      </c>
      <c r="G107" s="38">
        <v>65</v>
      </c>
      <c r="H107" s="73">
        <v>0</v>
      </c>
      <c r="I107" s="28">
        <f t="shared" ref="I107:I124" si="3">G107*H107</f>
        <v>0</v>
      </c>
      <c r="J107" s="49">
        <v>0.08</v>
      </c>
      <c r="K107" s="28">
        <f t="shared" ref="K107:K124" si="4">I107*J107</f>
        <v>0</v>
      </c>
      <c r="L107" s="28">
        <f t="shared" ref="L107:L124" si="5">I107+K107</f>
        <v>0</v>
      </c>
    </row>
    <row r="108" spans="2:12" ht="19.5" customHeight="1" x14ac:dyDescent="0.2">
      <c r="B108" s="16">
        <v>8</v>
      </c>
      <c r="C108" s="17" t="s">
        <v>22</v>
      </c>
      <c r="D108" s="17" t="s">
        <v>23</v>
      </c>
      <c r="E108" s="18" t="s">
        <v>24</v>
      </c>
      <c r="F108" s="17" t="s">
        <v>25</v>
      </c>
      <c r="G108" s="38">
        <v>26.4</v>
      </c>
      <c r="H108" s="73">
        <v>0</v>
      </c>
      <c r="I108" s="28">
        <f t="shared" si="3"/>
        <v>0</v>
      </c>
      <c r="J108" s="49">
        <v>0.08</v>
      </c>
      <c r="K108" s="28">
        <f t="shared" si="4"/>
        <v>0</v>
      </c>
      <c r="L108" s="28">
        <f t="shared" si="5"/>
        <v>0</v>
      </c>
    </row>
    <row r="109" spans="2:12" ht="19.5" customHeight="1" x14ac:dyDescent="0.2">
      <c r="B109" s="16">
        <v>9</v>
      </c>
      <c r="C109" s="17" t="s">
        <v>26</v>
      </c>
      <c r="D109" s="17" t="s">
        <v>27</v>
      </c>
      <c r="E109" s="18" t="s">
        <v>28</v>
      </c>
      <c r="F109" s="17" t="s">
        <v>25</v>
      </c>
      <c r="G109" s="38">
        <v>10.5</v>
      </c>
      <c r="H109" s="73">
        <v>0</v>
      </c>
      <c r="I109" s="28">
        <f t="shared" si="3"/>
        <v>0</v>
      </c>
      <c r="J109" s="49">
        <v>0.08</v>
      </c>
      <c r="K109" s="28">
        <f t="shared" si="4"/>
        <v>0</v>
      </c>
      <c r="L109" s="28">
        <f t="shared" si="5"/>
        <v>0</v>
      </c>
    </row>
    <row r="110" spans="2:12" ht="19.5" customHeight="1" x14ac:dyDescent="0.2">
      <c r="B110" s="16">
        <v>10</v>
      </c>
      <c r="C110" s="17" t="s">
        <v>29</v>
      </c>
      <c r="D110" s="17" t="s">
        <v>30</v>
      </c>
      <c r="E110" s="18" t="s">
        <v>31</v>
      </c>
      <c r="F110" s="17" t="s">
        <v>25</v>
      </c>
      <c r="G110" s="38">
        <v>52.2</v>
      </c>
      <c r="H110" s="73">
        <v>0</v>
      </c>
      <c r="I110" s="28">
        <f t="shared" si="3"/>
        <v>0</v>
      </c>
      <c r="J110" s="49">
        <v>0.08</v>
      </c>
      <c r="K110" s="28">
        <f t="shared" si="4"/>
        <v>0</v>
      </c>
      <c r="L110" s="28">
        <f t="shared" si="5"/>
        <v>0</v>
      </c>
    </row>
    <row r="111" spans="2:12" ht="19.5" customHeight="1" x14ac:dyDescent="0.2">
      <c r="B111" s="16">
        <v>11</v>
      </c>
      <c r="C111" s="17" t="s">
        <v>32</v>
      </c>
      <c r="D111" s="17" t="s">
        <v>33</v>
      </c>
      <c r="E111" s="18" t="s">
        <v>34</v>
      </c>
      <c r="F111" s="17" t="s">
        <v>25</v>
      </c>
      <c r="G111" s="38">
        <v>89.1</v>
      </c>
      <c r="H111" s="73">
        <v>0</v>
      </c>
      <c r="I111" s="28">
        <f t="shared" si="3"/>
        <v>0</v>
      </c>
      <c r="J111" s="49">
        <v>0.08</v>
      </c>
      <c r="K111" s="28">
        <f t="shared" si="4"/>
        <v>0</v>
      </c>
      <c r="L111" s="28">
        <f t="shared" si="5"/>
        <v>0</v>
      </c>
    </row>
    <row r="112" spans="2:12" ht="19.5" customHeight="1" x14ac:dyDescent="0.2">
      <c r="B112" s="16">
        <v>12</v>
      </c>
      <c r="C112" s="17" t="s">
        <v>35</v>
      </c>
      <c r="D112" s="17" t="s">
        <v>36</v>
      </c>
      <c r="E112" s="18" t="s">
        <v>37</v>
      </c>
      <c r="F112" s="17" t="s">
        <v>38</v>
      </c>
      <c r="G112" s="38">
        <v>4</v>
      </c>
      <c r="H112" s="73">
        <v>0</v>
      </c>
      <c r="I112" s="28">
        <f t="shared" si="3"/>
        <v>0</v>
      </c>
      <c r="J112" s="49">
        <v>0.08</v>
      </c>
      <c r="K112" s="28">
        <f t="shared" si="4"/>
        <v>0</v>
      </c>
      <c r="L112" s="28">
        <f t="shared" si="5"/>
        <v>0</v>
      </c>
    </row>
    <row r="113" spans="1:12" ht="19.5" customHeight="1" x14ac:dyDescent="0.2">
      <c r="B113" s="16">
        <v>13</v>
      </c>
      <c r="C113" s="17" t="s">
        <v>39</v>
      </c>
      <c r="D113" s="17" t="s">
        <v>40</v>
      </c>
      <c r="E113" s="18" t="s">
        <v>41</v>
      </c>
      <c r="F113" s="17" t="s">
        <v>38</v>
      </c>
      <c r="G113" s="38">
        <v>22</v>
      </c>
      <c r="H113" s="73">
        <v>0</v>
      </c>
      <c r="I113" s="28">
        <f t="shared" si="3"/>
        <v>0</v>
      </c>
      <c r="J113" s="49">
        <v>0.08</v>
      </c>
      <c r="K113" s="28">
        <f t="shared" si="4"/>
        <v>0</v>
      </c>
      <c r="L113" s="28">
        <f t="shared" si="5"/>
        <v>0</v>
      </c>
    </row>
    <row r="114" spans="1:12" ht="19.5" customHeight="1" x14ac:dyDescent="0.2">
      <c r="B114" s="16">
        <v>14</v>
      </c>
      <c r="C114" s="17" t="s">
        <v>42</v>
      </c>
      <c r="D114" s="17" t="s">
        <v>43</v>
      </c>
      <c r="E114" s="18" t="s">
        <v>44</v>
      </c>
      <c r="F114" s="17" t="s">
        <v>38</v>
      </c>
      <c r="G114" s="38">
        <v>27</v>
      </c>
      <c r="H114" s="73">
        <v>0</v>
      </c>
      <c r="I114" s="28">
        <f t="shared" si="3"/>
        <v>0</v>
      </c>
      <c r="J114" s="49">
        <v>0.08</v>
      </c>
      <c r="K114" s="28">
        <f t="shared" si="4"/>
        <v>0</v>
      </c>
      <c r="L114" s="28">
        <f t="shared" si="5"/>
        <v>0</v>
      </c>
    </row>
    <row r="115" spans="1:12" ht="19.5" customHeight="1" x14ac:dyDescent="0.2">
      <c r="B115" s="16">
        <v>15</v>
      </c>
      <c r="C115" s="17" t="s">
        <v>118</v>
      </c>
      <c r="D115" s="17" t="s">
        <v>119</v>
      </c>
      <c r="E115" s="18" t="s">
        <v>120</v>
      </c>
      <c r="F115" s="17" t="s">
        <v>38</v>
      </c>
      <c r="G115" s="38">
        <v>5.86</v>
      </c>
      <c r="H115" s="73">
        <v>0</v>
      </c>
      <c r="I115" s="28">
        <f t="shared" si="3"/>
        <v>0</v>
      </c>
      <c r="J115" s="49">
        <v>0.08</v>
      </c>
      <c r="K115" s="28">
        <f t="shared" si="4"/>
        <v>0</v>
      </c>
      <c r="L115" s="28">
        <f t="shared" si="5"/>
        <v>0</v>
      </c>
    </row>
    <row r="116" spans="1:12" ht="19.5" customHeight="1" x14ac:dyDescent="0.2">
      <c r="B116" s="16">
        <v>16</v>
      </c>
      <c r="C116" s="17" t="s">
        <v>45</v>
      </c>
      <c r="D116" s="17" t="s">
        <v>46</v>
      </c>
      <c r="E116" s="18" t="s">
        <v>47</v>
      </c>
      <c r="F116" s="17" t="s">
        <v>38</v>
      </c>
      <c r="G116" s="38">
        <v>20.260000000000002</v>
      </c>
      <c r="H116" s="73">
        <v>0</v>
      </c>
      <c r="I116" s="28">
        <f t="shared" si="3"/>
        <v>0</v>
      </c>
      <c r="J116" s="49">
        <v>0.08</v>
      </c>
      <c r="K116" s="28">
        <f t="shared" si="4"/>
        <v>0</v>
      </c>
      <c r="L116" s="28">
        <f t="shared" si="5"/>
        <v>0</v>
      </c>
    </row>
    <row r="117" spans="1:12" ht="19.5" customHeight="1" x14ac:dyDescent="0.2">
      <c r="B117" s="16">
        <v>17</v>
      </c>
      <c r="C117" s="17" t="s">
        <v>48</v>
      </c>
      <c r="D117" s="17" t="s">
        <v>49</v>
      </c>
      <c r="E117" s="18" t="s">
        <v>50</v>
      </c>
      <c r="F117" s="17" t="s">
        <v>38</v>
      </c>
      <c r="G117" s="38">
        <v>10.11</v>
      </c>
      <c r="H117" s="73">
        <v>0</v>
      </c>
      <c r="I117" s="28">
        <f t="shared" si="3"/>
        <v>0</v>
      </c>
      <c r="J117" s="49">
        <v>0.08</v>
      </c>
      <c r="K117" s="28">
        <f t="shared" si="4"/>
        <v>0</v>
      </c>
      <c r="L117" s="28">
        <f t="shared" si="5"/>
        <v>0</v>
      </c>
    </row>
    <row r="118" spans="1:12" ht="19.5" customHeight="1" x14ac:dyDescent="0.2">
      <c r="B118" s="16">
        <v>18</v>
      </c>
      <c r="C118" s="17" t="s">
        <v>51</v>
      </c>
      <c r="D118" s="17" t="s">
        <v>52</v>
      </c>
      <c r="E118" s="18" t="s">
        <v>53</v>
      </c>
      <c r="F118" s="17" t="s">
        <v>54</v>
      </c>
      <c r="G118" s="38">
        <v>38.29</v>
      </c>
      <c r="H118" s="73">
        <v>0</v>
      </c>
      <c r="I118" s="28">
        <f t="shared" si="3"/>
        <v>0</v>
      </c>
      <c r="J118" s="49">
        <v>0.23</v>
      </c>
      <c r="K118" s="28">
        <f t="shared" si="4"/>
        <v>0</v>
      </c>
      <c r="L118" s="28">
        <f t="shared" si="5"/>
        <v>0</v>
      </c>
    </row>
    <row r="119" spans="1:12" ht="19.5" customHeight="1" x14ac:dyDescent="0.2">
      <c r="B119" s="16">
        <v>19</v>
      </c>
      <c r="C119" s="17" t="s">
        <v>55</v>
      </c>
      <c r="D119" s="17" t="s">
        <v>56</v>
      </c>
      <c r="E119" s="18" t="s">
        <v>57</v>
      </c>
      <c r="F119" s="17" t="s">
        <v>58</v>
      </c>
      <c r="G119" s="38">
        <v>240</v>
      </c>
      <c r="H119" s="73">
        <v>0</v>
      </c>
      <c r="I119" s="28">
        <f t="shared" si="3"/>
        <v>0</v>
      </c>
      <c r="J119" s="49">
        <v>0.23</v>
      </c>
      <c r="K119" s="28">
        <f t="shared" si="4"/>
        <v>0</v>
      </c>
      <c r="L119" s="28">
        <f t="shared" si="5"/>
        <v>0</v>
      </c>
    </row>
    <row r="120" spans="1:12" ht="19.5" customHeight="1" x14ac:dyDescent="0.2">
      <c r="B120" s="16">
        <v>20</v>
      </c>
      <c r="C120" s="17" t="s">
        <v>63</v>
      </c>
      <c r="D120" s="17" t="s">
        <v>64</v>
      </c>
      <c r="E120" s="18" t="s">
        <v>65</v>
      </c>
      <c r="F120" s="17" t="s">
        <v>62</v>
      </c>
      <c r="G120" s="38">
        <v>4</v>
      </c>
      <c r="H120" s="73">
        <v>0</v>
      </c>
      <c r="I120" s="28">
        <f t="shared" si="3"/>
        <v>0</v>
      </c>
      <c r="J120" s="49">
        <v>0.08</v>
      </c>
      <c r="K120" s="28">
        <f t="shared" si="4"/>
        <v>0</v>
      </c>
      <c r="L120" s="28">
        <f t="shared" si="5"/>
        <v>0</v>
      </c>
    </row>
    <row r="121" spans="1:12" ht="19.5" customHeight="1" x14ac:dyDescent="0.2">
      <c r="B121" s="16">
        <v>21</v>
      </c>
      <c r="C121" s="17" t="s">
        <v>69</v>
      </c>
      <c r="D121" s="17" t="s">
        <v>70</v>
      </c>
      <c r="E121" s="18" t="s">
        <v>71</v>
      </c>
      <c r="F121" s="17" t="s">
        <v>62</v>
      </c>
      <c r="G121" s="38">
        <v>30</v>
      </c>
      <c r="H121" s="73">
        <v>0</v>
      </c>
      <c r="I121" s="28">
        <f t="shared" si="3"/>
        <v>0</v>
      </c>
      <c r="J121" s="49">
        <v>0.08</v>
      </c>
      <c r="K121" s="28">
        <f t="shared" si="4"/>
        <v>0</v>
      </c>
      <c r="L121" s="28">
        <f t="shared" si="5"/>
        <v>0</v>
      </c>
    </row>
    <row r="122" spans="1:12" ht="19.5" customHeight="1" x14ac:dyDescent="0.2">
      <c r="B122" s="16">
        <v>22</v>
      </c>
      <c r="C122" s="17" t="s">
        <v>72</v>
      </c>
      <c r="D122" s="17" t="s">
        <v>73</v>
      </c>
      <c r="E122" s="18" t="s">
        <v>74</v>
      </c>
      <c r="F122" s="17" t="s">
        <v>58</v>
      </c>
      <c r="G122" s="38">
        <v>198</v>
      </c>
      <c r="H122" s="73">
        <v>0</v>
      </c>
      <c r="I122" s="28">
        <f t="shared" si="3"/>
        <v>0</v>
      </c>
      <c r="J122" s="49">
        <v>0.08</v>
      </c>
      <c r="K122" s="28">
        <f t="shared" si="4"/>
        <v>0</v>
      </c>
      <c r="L122" s="28">
        <f t="shared" si="5"/>
        <v>0</v>
      </c>
    </row>
    <row r="123" spans="1:12" ht="19.5" customHeight="1" x14ac:dyDescent="0.2">
      <c r="B123" s="16">
        <v>23</v>
      </c>
      <c r="C123" s="17" t="s">
        <v>77</v>
      </c>
      <c r="D123" s="17" t="s">
        <v>78</v>
      </c>
      <c r="E123" s="18" t="s">
        <v>79</v>
      </c>
      <c r="F123" s="17" t="s">
        <v>58</v>
      </c>
      <c r="G123" s="38">
        <v>8</v>
      </c>
      <c r="H123" s="73">
        <v>0</v>
      </c>
      <c r="I123" s="28">
        <f t="shared" si="3"/>
        <v>0</v>
      </c>
      <c r="J123" s="49">
        <v>0.08</v>
      </c>
      <c r="K123" s="28">
        <f t="shared" si="4"/>
        <v>0</v>
      </c>
      <c r="L123" s="28">
        <f t="shared" si="5"/>
        <v>0</v>
      </c>
    </row>
    <row r="124" spans="1:12" ht="19.5" customHeight="1" x14ac:dyDescent="0.2">
      <c r="B124" s="16">
        <v>24</v>
      </c>
      <c r="C124" s="17" t="s">
        <v>80</v>
      </c>
      <c r="D124" s="17" t="s">
        <v>81</v>
      </c>
      <c r="E124" s="18" t="s">
        <v>82</v>
      </c>
      <c r="F124" s="17" t="s">
        <v>58</v>
      </c>
      <c r="G124" s="38">
        <v>77</v>
      </c>
      <c r="H124" s="73">
        <v>0</v>
      </c>
      <c r="I124" s="28">
        <f t="shared" si="3"/>
        <v>0</v>
      </c>
      <c r="J124" s="49">
        <v>0.08</v>
      </c>
      <c r="K124" s="28">
        <f t="shared" si="4"/>
        <v>0</v>
      </c>
      <c r="L124" s="28">
        <f t="shared" si="5"/>
        <v>0</v>
      </c>
    </row>
    <row r="125" spans="1:12" ht="18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ht="24.75" customHeight="1" x14ac:dyDescent="0.2">
      <c r="B126" s="72" t="s">
        <v>85</v>
      </c>
      <c r="C126" s="72"/>
      <c r="D126" s="72"/>
      <c r="E126" s="72"/>
      <c r="F126" s="24"/>
      <c r="G126" s="25"/>
      <c r="H126" s="25"/>
      <c r="I126" s="25"/>
      <c r="J126" s="25"/>
      <c r="K126" s="25"/>
      <c r="L126" s="50">
        <f>I83+I88+I93+I98+I103+SUM(I106:I124)</f>
        <v>0</v>
      </c>
    </row>
    <row r="127" spans="1:12" ht="25.5" customHeight="1" x14ac:dyDescent="0.2">
      <c r="A127" s="1"/>
      <c r="B127" s="72" t="s">
        <v>86</v>
      </c>
      <c r="C127" s="72"/>
      <c r="D127" s="72"/>
      <c r="E127" s="72"/>
      <c r="F127" s="26"/>
      <c r="G127" s="27"/>
      <c r="H127" s="27"/>
      <c r="I127" s="27"/>
      <c r="J127" s="27"/>
      <c r="K127" s="27"/>
      <c r="L127" s="50">
        <f>L83+L88+L93+L98+L103+SUM(L106:L124)</f>
        <v>0</v>
      </c>
    </row>
    <row r="128" spans="1:12" ht="78" customHeight="1" x14ac:dyDescent="0.2">
      <c r="A128" s="61" t="s">
        <v>102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</row>
    <row r="129" spans="1:12" ht="39.75" customHeight="1" x14ac:dyDescent="0.2">
      <c r="A129" s="61" t="s">
        <v>103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</row>
    <row r="130" spans="1:12" ht="9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95.25" customHeight="1" x14ac:dyDescent="0.2">
      <c r="A131" s="61" t="s">
        <v>104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</row>
    <row r="132" spans="1:12" ht="9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36" customHeight="1" x14ac:dyDescent="0.2">
      <c r="A133" s="63" t="s">
        <v>87</v>
      </c>
      <c r="B133" s="63"/>
      <c r="C133" s="63"/>
      <c r="D133" s="63"/>
      <c r="E133" s="65" t="s">
        <v>88</v>
      </c>
      <c r="F133" s="65"/>
      <c r="G133" s="65"/>
      <c r="H133" s="65"/>
      <c r="I133" s="65"/>
      <c r="J133" s="65"/>
      <c r="K133" s="65"/>
      <c r="L133" s="1"/>
    </row>
    <row r="134" spans="1:12" ht="36" customHeight="1" x14ac:dyDescent="0.2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1"/>
    </row>
    <row r="135" spans="1:12" ht="36" customHeight="1" x14ac:dyDescent="0.2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1"/>
    </row>
    <row r="136" spans="1:12" ht="36" customHeight="1" x14ac:dyDescent="0.2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1"/>
    </row>
    <row r="137" spans="1:12" ht="36" customHeight="1" x14ac:dyDescent="0.2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1"/>
    </row>
    <row r="138" spans="1:12" ht="36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51.75" customHeight="1" x14ac:dyDescent="0.2">
      <c r="A139" s="61" t="s">
        <v>105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</row>
    <row r="140" spans="1:12" ht="36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53.25" customHeight="1" x14ac:dyDescent="0.2">
      <c r="A141" s="66" t="s">
        <v>106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12" ht="36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36" customHeight="1" x14ac:dyDescent="0.2">
      <c r="A143" s="63" t="s">
        <v>89</v>
      </c>
      <c r="B143" s="63"/>
      <c r="C143" s="63"/>
      <c r="D143" s="63"/>
      <c r="E143" s="58" t="s">
        <v>90</v>
      </c>
      <c r="F143" s="59"/>
      <c r="G143" s="59"/>
      <c r="H143" s="59"/>
      <c r="I143" s="59"/>
      <c r="J143" s="59"/>
      <c r="K143" s="60"/>
      <c r="L143" s="1"/>
    </row>
    <row r="144" spans="1:12" ht="36" customHeight="1" x14ac:dyDescent="0.2">
      <c r="A144" s="57"/>
      <c r="B144" s="57"/>
      <c r="C144" s="57"/>
      <c r="D144" s="57"/>
      <c r="E144" s="53"/>
      <c r="F144" s="54"/>
      <c r="G144" s="54"/>
      <c r="H144" s="54"/>
      <c r="I144" s="54"/>
      <c r="J144" s="54"/>
      <c r="K144" s="55"/>
      <c r="L144" s="1"/>
    </row>
    <row r="145" spans="1:12" ht="36" customHeight="1" x14ac:dyDescent="0.2">
      <c r="A145" s="57"/>
      <c r="B145" s="57"/>
      <c r="C145" s="57"/>
      <c r="D145" s="57"/>
      <c r="E145" s="53"/>
      <c r="F145" s="54"/>
      <c r="G145" s="54"/>
      <c r="H145" s="54"/>
      <c r="I145" s="54"/>
      <c r="J145" s="54"/>
      <c r="K145" s="55"/>
      <c r="L145" s="1"/>
    </row>
    <row r="146" spans="1:12" ht="36" customHeight="1" x14ac:dyDescent="0.2">
      <c r="A146" s="57"/>
      <c r="B146" s="57"/>
      <c r="C146" s="57"/>
      <c r="D146" s="57"/>
      <c r="E146" s="53"/>
      <c r="F146" s="54"/>
      <c r="G146" s="54"/>
      <c r="H146" s="54"/>
      <c r="I146" s="54"/>
      <c r="J146" s="54"/>
      <c r="K146" s="55"/>
      <c r="L146" s="1"/>
    </row>
    <row r="147" spans="1:12" ht="36" customHeight="1" x14ac:dyDescent="0.2">
      <c r="A147" s="57"/>
      <c r="B147" s="57"/>
      <c r="C147" s="57"/>
      <c r="D147" s="57"/>
      <c r="E147" s="53"/>
      <c r="F147" s="54"/>
      <c r="G147" s="54"/>
      <c r="H147" s="54"/>
      <c r="I147" s="54"/>
      <c r="J147" s="54"/>
      <c r="K147" s="55"/>
      <c r="L147" s="1"/>
    </row>
    <row r="148" spans="1:12" ht="36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56.25" customHeight="1" x14ac:dyDescent="0.2">
      <c r="A149" s="61" t="s">
        <v>107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</row>
    <row r="150" spans="1:12" ht="8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56.25" customHeight="1" x14ac:dyDescent="0.2">
      <c r="A151" s="61" t="s">
        <v>108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</row>
    <row r="152" spans="1:12" ht="9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56.25" customHeight="1" x14ac:dyDescent="0.2">
      <c r="A153" s="61" t="s">
        <v>109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</row>
    <row r="154" spans="1:12" ht="4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54.75" customHeight="1" x14ac:dyDescent="0.2">
      <c r="A155" s="61" t="s">
        <v>110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</row>
    <row r="156" spans="1:12" ht="7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4.5" customHeight="1" x14ac:dyDescent="0.2">
      <c r="A157" s="61" t="s">
        <v>111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</row>
    <row r="158" spans="1:12" ht="10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17" customHeight="1" x14ac:dyDescent="0.2">
      <c r="A159" s="61" t="s">
        <v>112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</row>
    <row r="160" spans="1:1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">
      <c r="A161" s="1"/>
      <c r="B161" s="1"/>
      <c r="C161" s="1"/>
      <c r="D161" s="1"/>
      <c r="E161" s="1"/>
      <c r="F161" s="1"/>
      <c r="G161" s="1"/>
      <c r="H161" s="56" t="s">
        <v>113</v>
      </c>
      <c r="I161" s="56"/>
      <c r="J161" s="1"/>
      <c r="K161" s="1"/>
      <c r="L161" s="1"/>
    </row>
    <row r="162" spans="1:1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75.75" customHeight="1" x14ac:dyDescent="0.2">
      <c r="A163" s="62" t="s">
        <v>122</v>
      </c>
      <c r="B163" s="62"/>
      <c r="C163" s="62"/>
      <c r="D163" s="62"/>
      <c r="E163" s="62"/>
      <c r="F163" s="62"/>
      <c r="G163" s="62"/>
      <c r="H163" s="62"/>
      <c r="I163" s="62"/>
      <c r="J163" s="1"/>
      <c r="K163" s="1"/>
      <c r="L163" s="1"/>
    </row>
  </sheetData>
  <mergeCells count="46">
    <mergeCell ref="E13:G13"/>
    <mergeCell ref="B23:L23"/>
    <mergeCell ref="B24:L24"/>
    <mergeCell ref="B26:L26"/>
    <mergeCell ref="B127:E127"/>
    <mergeCell ref="B126:E126"/>
    <mergeCell ref="I1:L1"/>
    <mergeCell ref="B3:D3"/>
    <mergeCell ref="B5:D5"/>
    <mergeCell ref="B7:D7"/>
    <mergeCell ref="G10:L11"/>
    <mergeCell ref="B74:E74"/>
    <mergeCell ref="B75:E75"/>
    <mergeCell ref="E133:K133"/>
    <mergeCell ref="A151:L151"/>
    <mergeCell ref="A153:L153"/>
    <mergeCell ref="A135:D135"/>
    <mergeCell ref="A136:D136"/>
    <mergeCell ref="A137:D137"/>
    <mergeCell ref="A139:L139"/>
    <mergeCell ref="A141:L141"/>
    <mergeCell ref="A143:D143"/>
    <mergeCell ref="A144:D144"/>
    <mergeCell ref="A145:D145"/>
    <mergeCell ref="A146:D146"/>
    <mergeCell ref="A147:D147"/>
    <mergeCell ref="A149:L149"/>
    <mergeCell ref="A163:I163"/>
    <mergeCell ref="A128:L128"/>
    <mergeCell ref="A129:L129"/>
    <mergeCell ref="A131:L131"/>
    <mergeCell ref="A133:D133"/>
    <mergeCell ref="A134:D134"/>
    <mergeCell ref="A155:L155"/>
    <mergeCell ref="A157:L157"/>
    <mergeCell ref="E144:K144"/>
    <mergeCell ref="E145:K145"/>
    <mergeCell ref="E146:K146"/>
    <mergeCell ref="E147:K147"/>
    <mergeCell ref="H161:I161"/>
    <mergeCell ref="E134:K134"/>
    <mergeCell ref="E135:K135"/>
    <mergeCell ref="E136:K136"/>
    <mergeCell ref="E137:K137"/>
    <mergeCell ref="E143:K143"/>
    <mergeCell ref="A159:L159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Joanna Drożdżowska</cp:lastModifiedBy>
  <cp:lastPrinted>2024-10-31T11:30:23Z</cp:lastPrinted>
  <dcterms:created xsi:type="dcterms:W3CDTF">2024-10-30T12:02:40Z</dcterms:created>
  <dcterms:modified xsi:type="dcterms:W3CDTF">2024-11-04T11:20:42Z</dcterms:modified>
</cp:coreProperties>
</file>